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'8'!$A$1:$AH$107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6" i="2"/>
  <c r="Z26"/>
  <c r="AA26"/>
  <c r="AB26"/>
  <c r="AC26"/>
  <c r="AH89"/>
  <c r="AG89"/>
  <c r="AF89"/>
  <c r="AE89"/>
  <c r="AD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AH104" l="1"/>
  <c r="AH22" s="1"/>
  <c r="AG104"/>
  <c r="AG22" s="1"/>
  <c r="AF104"/>
  <c r="AF22" s="1"/>
  <c r="AE104"/>
  <c r="AD104"/>
  <c r="AD22" s="1"/>
  <c r="X104"/>
  <c r="X22" s="1"/>
  <c r="W104"/>
  <c r="W22" s="1"/>
  <c r="V104"/>
  <c r="U104"/>
  <c r="U22" s="1"/>
  <c r="T104"/>
  <c r="T22" s="1"/>
  <c r="S104"/>
  <c r="S22" s="1"/>
  <c r="R104"/>
  <c r="Q104"/>
  <c r="Q22" s="1"/>
  <c r="P104"/>
  <c r="P22" s="1"/>
  <c r="O104"/>
  <c r="O22" s="1"/>
  <c r="N104"/>
  <c r="M104"/>
  <c r="M22" s="1"/>
  <c r="L104"/>
  <c r="L22" s="1"/>
  <c r="K104"/>
  <c r="K22" s="1"/>
  <c r="J104"/>
  <c r="I104"/>
  <c r="I22" s="1"/>
  <c r="H104"/>
  <c r="H22" s="1"/>
  <c r="G104"/>
  <c r="G22" s="1"/>
  <c r="F104"/>
  <c r="E104"/>
  <c r="E22" s="1"/>
  <c r="AH99"/>
  <c r="AH19" s="1"/>
  <c r="AG99"/>
  <c r="AG19" s="1"/>
  <c r="AF99"/>
  <c r="AE99"/>
  <c r="AE19" s="1"/>
  <c r="AD99"/>
  <c r="AD19" s="1"/>
  <c r="X99"/>
  <c r="X19" s="1"/>
  <c r="W99"/>
  <c r="V99"/>
  <c r="V19" s="1"/>
  <c r="U99"/>
  <c r="U19" s="1"/>
  <c r="T99"/>
  <c r="T19" s="1"/>
  <c r="S99"/>
  <c r="R99"/>
  <c r="R19" s="1"/>
  <c r="Q99"/>
  <c r="Q19" s="1"/>
  <c r="P99"/>
  <c r="P19" s="1"/>
  <c r="O99"/>
  <c r="N99"/>
  <c r="N19" s="1"/>
  <c r="M99"/>
  <c r="M19" s="1"/>
  <c r="L99"/>
  <c r="L19" s="1"/>
  <c r="K99"/>
  <c r="J99"/>
  <c r="J19" s="1"/>
  <c r="I99"/>
  <c r="I19" s="1"/>
  <c r="H99"/>
  <c r="H19" s="1"/>
  <c r="G99"/>
  <c r="F99"/>
  <c r="F19" s="1"/>
  <c r="E99"/>
  <c r="E19" s="1"/>
  <c r="AH96"/>
  <c r="AG96"/>
  <c r="AF96"/>
  <c r="AE96"/>
  <c r="AD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AH93"/>
  <c r="AH92" s="1"/>
  <c r="AG93"/>
  <c r="AF93"/>
  <c r="AF92" s="1"/>
  <c r="AE93"/>
  <c r="AE92" s="1"/>
  <c r="AD93"/>
  <c r="AD92" s="1"/>
  <c r="X93"/>
  <c r="X92" s="1"/>
  <c r="W93"/>
  <c r="W92" s="1"/>
  <c r="V93"/>
  <c r="U93"/>
  <c r="U92" s="1"/>
  <c r="T93"/>
  <c r="T92" s="1"/>
  <c r="S93"/>
  <c r="S92" s="1"/>
  <c r="R93"/>
  <c r="Q93"/>
  <c r="Q92" s="1"/>
  <c r="P93"/>
  <c r="P92" s="1"/>
  <c r="O93"/>
  <c r="O92" s="1"/>
  <c r="N93"/>
  <c r="N92" s="1"/>
  <c r="M93"/>
  <c r="M92" s="1"/>
  <c r="L93"/>
  <c r="L92" s="1"/>
  <c r="K93"/>
  <c r="K92" s="1"/>
  <c r="J93"/>
  <c r="J92" s="1"/>
  <c r="I93"/>
  <c r="I92" s="1"/>
  <c r="H93"/>
  <c r="H92" s="1"/>
  <c r="G93"/>
  <c r="G92" s="1"/>
  <c r="F93"/>
  <c r="F92" s="1"/>
  <c r="E93"/>
  <c r="E92" s="1"/>
  <c r="AG92"/>
  <c r="V92"/>
  <c r="R92"/>
  <c r="AH91"/>
  <c r="O91" s="1"/>
  <c r="AG91"/>
  <c r="N91" s="1"/>
  <c r="AF91"/>
  <c r="AE91"/>
  <c r="AD91"/>
  <c r="K91" s="1"/>
  <c r="X91"/>
  <c r="J91" s="1"/>
  <c r="W91"/>
  <c r="I91" s="1"/>
  <c r="V91"/>
  <c r="H91" s="1"/>
  <c r="U91"/>
  <c r="G91" s="1"/>
  <c r="T91"/>
  <c r="F91" s="1"/>
  <c r="S91"/>
  <c r="E91" s="1"/>
  <c r="R91"/>
  <c r="Q91"/>
  <c r="P91"/>
  <c r="M91"/>
  <c r="L91"/>
  <c r="AH90"/>
  <c r="AG90"/>
  <c r="AF90"/>
  <c r="AE90"/>
  <c r="AD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AH88"/>
  <c r="AG88"/>
  <c r="AF88"/>
  <c r="AE88"/>
  <c r="AD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AH82"/>
  <c r="AH80" s="1"/>
  <c r="AG82"/>
  <c r="AF82"/>
  <c r="AF80" s="1"/>
  <c r="AE82"/>
  <c r="AE80" s="1"/>
  <c r="AD82"/>
  <c r="AD80" s="1"/>
  <c r="X82"/>
  <c r="X80" s="1"/>
  <c r="W82"/>
  <c r="W80" s="1"/>
  <c r="V82"/>
  <c r="V80" s="1"/>
  <c r="U82"/>
  <c r="U80" s="1"/>
  <c r="T82"/>
  <c r="T80" s="1"/>
  <c r="S82"/>
  <c r="S80" s="1"/>
  <c r="R82"/>
  <c r="R80" s="1"/>
  <c r="Q82"/>
  <c r="Q80" s="1"/>
  <c r="P82"/>
  <c r="P80" s="1"/>
  <c r="O82"/>
  <c r="O80" s="1"/>
  <c r="N82"/>
  <c r="M82"/>
  <c r="M80" s="1"/>
  <c r="L82"/>
  <c r="K82"/>
  <c r="K80" s="1"/>
  <c r="J82"/>
  <c r="J80" s="1"/>
  <c r="I82"/>
  <c r="I80" s="1"/>
  <c r="H82"/>
  <c r="H80" s="1"/>
  <c r="G82"/>
  <c r="G80" s="1"/>
  <c r="F82"/>
  <c r="F80" s="1"/>
  <c r="E82"/>
  <c r="E80" s="1"/>
  <c r="AG80"/>
  <c r="N80"/>
  <c r="L80"/>
  <c r="AH77"/>
  <c r="AG77"/>
  <c r="AF77"/>
  <c r="AE77"/>
  <c r="AD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AH73"/>
  <c r="O73" s="1"/>
  <c r="AG73"/>
  <c r="N73" s="1"/>
  <c r="AF73"/>
  <c r="M73" s="1"/>
  <c r="AE73"/>
  <c r="L73" s="1"/>
  <c r="AD73"/>
  <c r="K73" s="1"/>
  <c r="X73"/>
  <c r="J73" s="1"/>
  <c r="W73"/>
  <c r="I73" s="1"/>
  <c r="V73"/>
  <c r="H73" s="1"/>
  <c r="U73"/>
  <c r="G73" s="1"/>
  <c r="T73"/>
  <c r="F73" s="1"/>
  <c r="S73"/>
  <c r="E73" s="1"/>
  <c r="R73"/>
  <c r="Q73"/>
  <c r="P73"/>
  <c r="AH72"/>
  <c r="AG72"/>
  <c r="AF72"/>
  <c r="AE72"/>
  <c r="AD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AH61"/>
  <c r="AH55" s="1"/>
  <c r="AG61"/>
  <c r="AF61"/>
  <c r="AF55" s="1"/>
  <c r="AE61"/>
  <c r="AE55" s="1"/>
  <c r="AD61"/>
  <c r="AD55" s="1"/>
  <c r="X61"/>
  <c r="X55" s="1"/>
  <c r="W61"/>
  <c r="W55" s="1"/>
  <c r="V61"/>
  <c r="U61"/>
  <c r="U55" s="1"/>
  <c r="T61"/>
  <c r="T55" s="1"/>
  <c r="S61"/>
  <c r="S55" s="1"/>
  <c r="R61"/>
  <c r="R55" s="1"/>
  <c r="Q61"/>
  <c r="Q55" s="1"/>
  <c r="P61"/>
  <c r="P55" s="1"/>
  <c r="O61"/>
  <c r="O55" s="1"/>
  <c r="N61"/>
  <c r="M61"/>
  <c r="M55" s="1"/>
  <c r="L61"/>
  <c r="L55" s="1"/>
  <c r="K61"/>
  <c r="K55" s="1"/>
  <c r="J61"/>
  <c r="J55" s="1"/>
  <c r="I61"/>
  <c r="I55" s="1"/>
  <c r="H61"/>
  <c r="H55" s="1"/>
  <c r="G61"/>
  <c r="G55" s="1"/>
  <c r="F61"/>
  <c r="E61"/>
  <c r="E55" s="1"/>
  <c r="AG55"/>
  <c r="V55"/>
  <c r="N55"/>
  <c r="F55"/>
  <c r="AH51"/>
  <c r="AG51"/>
  <c r="AG46" s="1"/>
  <c r="AF51"/>
  <c r="AE51"/>
  <c r="AD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AH47"/>
  <c r="AG47"/>
  <c r="AF47"/>
  <c r="AE47"/>
  <c r="AE46" s="1"/>
  <c r="AD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AH44"/>
  <c r="AG44"/>
  <c r="AF44"/>
  <c r="AE44"/>
  <c r="AD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AH40"/>
  <c r="AH38" s="1"/>
  <c r="AG40"/>
  <c r="AF40"/>
  <c r="AF38" s="1"/>
  <c r="AE40"/>
  <c r="AE38" s="1"/>
  <c r="AD40"/>
  <c r="AD38" s="1"/>
  <c r="X40"/>
  <c r="X38" s="1"/>
  <c r="W40"/>
  <c r="W38" s="1"/>
  <c r="V40"/>
  <c r="V38" s="1"/>
  <c r="U40"/>
  <c r="U38" s="1"/>
  <c r="T40"/>
  <c r="S40"/>
  <c r="S38" s="1"/>
  <c r="R40"/>
  <c r="R38" s="1"/>
  <c r="Q40"/>
  <c r="Q38" s="1"/>
  <c r="P40"/>
  <c r="P38" s="1"/>
  <c r="O40"/>
  <c r="O38" s="1"/>
  <c r="N40"/>
  <c r="N38" s="1"/>
  <c r="M40"/>
  <c r="M38" s="1"/>
  <c r="L40"/>
  <c r="K40"/>
  <c r="K38" s="1"/>
  <c r="J40"/>
  <c r="J38" s="1"/>
  <c r="I40"/>
  <c r="I38" s="1"/>
  <c r="H40"/>
  <c r="H38" s="1"/>
  <c r="G40"/>
  <c r="G38" s="1"/>
  <c r="F40"/>
  <c r="F38" s="1"/>
  <c r="E40"/>
  <c r="E38" s="1"/>
  <c r="AG38"/>
  <c r="T38"/>
  <c r="L38"/>
  <c r="AH35"/>
  <c r="AH26" s="1"/>
  <c r="AG35"/>
  <c r="AG26" s="1"/>
  <c r="AF35"/>
  <c r="AF26" s="1"/>
  <c r="AE35"/>
  <c r="AE26" s="1"/>
  <c r="AD35"/>
  <c r="AD26" s="1"/>
  <c r="X35"/>
  <c r="X26" s="1"/>
  <c r="W35"/>
  <c r="W26" s="1"/>
  <c r="V35"/>
  <c r="V26" s="1"/>
  <c r="U35"/>
  <c r="U26" s="1"/>
  <c r="T35"/>
  <c r="T26" s="1"/>
  <c r="S35"/>
  <c r="S26" s="1"/>
  <c r="R35"/>
  <c r="R26" s="1"/>
  <c r="Q35"/>
  <c r="Q26" s="1"/>
  <c r="P35"/>
  <c r="P26" s="1"/>
  <c r="O35"/>
  <c r="O26" s="1"/>
  <c r="N35"/>
  <c r="N26" s="1"/>
  <c r="M35"/>
  <c r="M26" s="1"/>
  <c r="L35"/>
  <c r="L26" s="1"/>
  <c r="K35"/>
  <c r="K26" s="1"/>
  <c r="J35"/>
  <c r="J26" s="1"/>
  <c r="I35"/>
  <c r="I26" s="1"/>
  <c r="H35"/>
  <c r="H26" s="1"/>
  <c r="G35"/>
  <c r="G26" s="1"/>
  <c r="F35"/>
  <c r="F26" s="1"/>
  <c r="E35"/>
  <c r="E26" s="1"/>
  <c r="AE22"/>
  <c r="V22"/>
  <c r="R22"/>
  <c r="N22"/>
  <c r="J22"/>
  <c r="F22"/>
  <c r="AH21"/>
  <c r="AG21"/>
  <c r="AF21"/>
  <c r="AE21"/>
  <c r="AD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AH20"/>
  <c r="AG20"/>
  <c r="AF20"/>
  <c r="AE20"/>
  <c r="AD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AF19"/>
  <c r="W19"/>
  <c r="S19"/>
  <c r="O19"/>
  <c r="K19"/>
  <c r="G19"/>
  <c r="T46" l="1"/>
  <c r="X46"/>
  <c r="AG68"/>
  <c r="AG66" s="1"/>
  <c r="AG65" s="1"/>
  <c r="AG18" s="1"/>
  <c r="P68"/>
  <c r="P66" s="1"/>
  <c r="P65" s="1"/>
  <c r="P18" s="1"/>
  <c r="T68"/>
  <c r="T66" s="1"/>
  <c r="T65" s="1"/>
  <c r="T18" s="1"/>
  <c r="X68"/>
  <c r="X66" s="1"/>
  <c r="R68"/>
  <c r="R66" s="1"/>
  <c r="N46"/>
  <c r="R46"/>
  <c r="AE68"/>
  <c r="AE66" s="1"/>
  <c r="AE65" s="1"/>
  <c r="AE18" s="1"/>
  <c r="J68"/>
  <c r="J66" s="1"/>
  <c r="J65" s="1"/>
  <c r="J18" s="1"/>
  <c r="G46"/>
  <c r="O46"/>
  <c r="W46"/>
  <c r="V86"/>
  <c r="K46"/>
  <c r="S46"/>
  <c r="AF46"/>
  <c r="F86"/>
  <c r="N86"/>
  <c r="R86"/>
  <c r="F46"/>
  <c r="J46"/>
  <c r="V46"/>
  <c r="P86"/>
  <c r="X86"/>
  <c r="E46"/>
  <c r="I46"/>
  <c r="M46"/>
  <c r="Q46"/>
  <c r="U46"/>
  <c r="AD46"/>
  <c r="AH46"/>
  <c r="H46"/>
  <c r="L46"/>
  <c r="P46"/>
  <c r="V68"/>
  <c r="V66" s="1"/>
  <c r="V65" s="1"/>
  <c r="V18" s="1"/>
  <c r="H86"/>
  <c r="S68"/>
  <c r="S66" s="1"/>
  <c r="S65" s="1"/>
  <c r="S18" s="1"/>
  <c r="W68"/>
  <c r="W66" s="1"/>
  <c r="W65" s="1"/>
  <c r="W18" s="1"/>
  <c r="AF68"/>
  <c r="AF66" s="1"/>
  <c r="AF65" s="1"/>
  <c r="AF18" s="1"/>
  <c r="E25"/>
  <c r="G25"/>
  <c r="I25"/>
  <c r="K25"/>
  <c r="M25"/>
  <c r="O25"/>
  <c r="Q25"/>
  <c r="S25"/>
  <c r="U25"/>
  <c r="W25"/>
  <c r="W24" s="1"/>
  <c r="W17" s="1"/>
  <c r="W16" s="1"/>
  <c r="AD25"/>
  <c r="AF25"/>
  <c r="AH25"/>
  <c r="L86"/>
  <c r="J86"/>
  <c r="AE86"/>
  <c r="F25"/>
  <c r="H25"/>
  <c r="J25"/>
  <c r="L25"/>
  <c r="N25"/>
  <c r="P25"/>
  <c r="P24" s="1"/>
  <c r="P17" s="1"/>
  <c r="P16" s="1"/>
  <c r="R25"/>
  <c r="R24" s="1"/>
  <c r="R17" s="1"/>
  <c r="T25"/>
  <c r="V25"/>
  <c r="X25"/>
  <c r="X24" s="1"/>
  <c r="X17" s="1"/>
  <c r="AE25"/>
  <c r="AE24" s="1"/>
  <c r="AE17" s="1"/>
  <c r="AG25"/>
  <c r="AG24" s="1"/>
  <c r="AG17" s="1"/>
  <c r="AG16" s="1"/>
  <c r="R65"/>
  <c r="R18" s="1"/>
  <c r="X65"/>
  <c r="X18" s="1"/>
  <c r="F68"/>
  <c r="F66" s="1"/>
  <c r="F65" s="1"/>
  <c r="F18" s="1"/>
  <c r="N68"/>
  <c r="N66" s="1"/>
  <c r="N65" s="1"/>
  <c r="N18" s="1"/>
  <c r="H68"/>
  <c r="H66" s="1"/>
  <c r="H65" s="1"/>
  <c r="H18" s="1"/>
  <c r="L68"/>
  <c r="L66" s="1"/>
  <c r="L65" s="1"/>
  <c r="L18" s="1"/>
  <c r="S86"/>
  <c r="W86"/>
  <c r="AF86"/>
  <c r="K68"/>
  <c r="K66" s="1"/>
  <c r="K65" s="1"/>
  <c r="K18" s="1"/>
  <c r="G86"/>
  <c r="K86"/>
  <c r="E68"/>
  <c r="E66" s="1"/>
  <c r="E65" s="1"/>
  <c r="E18" s="1"/>
  <c r="I68"/>
  <c r="I66" s="1"/>
  <c r="I65" s="1"/>
  <c r="I18" s="1"/>
  <c r="M68"/>
  <c r="M66" s="1"/>
  <c r="M65" s="1"/>
  <c r="M18" s="1"/>
  <c r="Q68"/>
  <c r="Q66" s="1"/>
  <c r="Q65" s="1"/>
  <c r="Q18" s="1"/>
  <c r="U68"/>
  <c r="U66" s="1"/>
  <c r="U65" s="1"/>
  <c r="U18" s="1"/>
  <c r="AD68"/>
  <c r="AD66" s="1"/>
  <c r="AD65" s="1"/>
  <c r="AD18" s="1"/>
  <c r="AH68"/>
  <c r="AH66" s="1"/>
  <c r="AH65" s="1"/>
  <c r="AH18" s="1"/>
  <c r="E86"/>
  <c r="I86"/>
  <c r="M86"/>
  <c r="Q86"/>
  <c r="U86"/>
  <c r="AD86"/>
  <c r="AH86"/>
  <c r="G68"/>
  <c r="G66" s="1"/>
  <c r="G65" s="1"/>
  <c r="G18" s="1"/>
  <c r="O68"/>
  <c r="O66" s="1"/>
  <c r="O65" s="1"/>
  <c r="O18" s="1"/>
  <c r="O86"/>
  <c r="T86"/>
  <c r="AG86"/>
  <c r="T24" l="1"/>
  <c r="T17" s="1"/>
  <c r="T16" s="1"/>
  <c r="L24"/>
  <c r="L17" s="1"/>
  <c r="K24"/>
  <c r="K17" s="1"/>
  <c r="V24"/>
  <c r="V17" s="1"/>
  <c r="V16" s="1"/>
  <c r="N24"/>
  <c r="N17" s="1"/>
  <c r="N16" s="1"/>
  <c r="U24"/>
  <c r="U17" s="1"/>
  <c r="E24"/>
  <c r="E17" s="1"/>
  <c r="AD24"/>
  <c r="AD17" s="1"/>
  <c r="AD16" s="1"/>
  <c r="AF24"/>
  <c r="AF17" s="1"/>
  <c r="AF16" s="1"/>
  <c r="S24"/>
  <c r="S17" s="1"/>
  <c r="S16" s="1"/>
  <c r="G24"/>
  <c r="G17" s="1"/>
  <c r="G16" s="1"/>
  <c r="AE16"/>
  <c r="I24"/>
  <c r="I17" s="1"/>
  <c r="I16" s="1"/>
  <c r="F24"/>
  <c r="F17" s="1"/>
  <c r="F16" s="1"/>
  <c r="AH24"/>
  <c r="AH17" s="1"/>
  <c r="M24"/>
  <c r="M17" s="1"/>
  <c r="M16" s="1"/>
  <c r="O24"/>
  <c r="O17" s="1"/>
  <c r="O16" s="1"/>
  <c r="L16"/>
  <c r="R16"/>
  <c r="J24"/>
  <c r="J17" s="1"/>
  <c r="J16" s="1"/>
  <c r="Q24"/>
  <c r="Q17" s="1"/>
  <c r="Q16" s="1"/>
  <c r="X16"/>
  <c r="H24"/>
  <c r="H17" s="1"/>
  <c r="H16" s="1"/>
  <c r="K16"/>
  <c r="AH16"/>
  <c r="U16"/>
  <c r="E16"/>
</calcChain>
</file>

<file path=xl/sharedStrings.xml><?xml version="1.0" encoding="utf-8"?>
<sst xmlns="http://schemas.openxmlformats.org/spreadsheetml/2006/main" count="346" uniqueCount="213">
  <si>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</si>
  <si>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</si>
  <si>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</si>
  <si>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</si>
  <si>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</si>
  <si>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</si>
  <si>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</si>
  <si>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</si>
  <si>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</si>
  <si>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</si>
  <si>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</si>
  <si>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Год 2018</t>
  </si>
  <si>
    <t>Год 2019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</si>
  <si>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</si>
  <si>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</si>
  <si>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</si>
  <si>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</si>
  <si>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</si>
  <si>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</si>
  <si>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</si>
  <si>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</si>
  <si>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</si>
  <si>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</si>
  <si>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</si>
  <si>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</si>
  <si>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</si>
  <si>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</si>
  <si>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</si>
  <si>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</si>
  <si>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</si>
  <si>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</si>
  <si>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</si>
  <si>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</si>
  <si>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</si>
  <si>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</si>
  <si>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</si>
  <si>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</si>
  <si>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</si>
  <si>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</si>
  <si>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</si>
  <si>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</si>
  <si>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</si>
  <si>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</si>
  <si>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</si>
  <si>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</si>
  <si>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</si>
  <si>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</si>
  <si>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</si>
  <si>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</si>
  <si>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</si>
  <si>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</si>
  <si>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</si>
  <si>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</si>
  <si>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</si>
  <si>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</si>
  <si>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</si>
  <si>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</si>
  <si>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</si>
  <si>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</si>
  <si>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</si>
  <si>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</si>
  <si>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</si>
  <si>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</si>
  <si>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</si>
  <si>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</si>
  <si>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</si>
  <si>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</si>
  <si>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</si>
  <si>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</si>
  <si>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</si>
  <si>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</si>
  <si>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</si>
  <si>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</si>
  <si>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</si>
  <si>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</si>
  <si>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</si>
  <si>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</si>
  <si>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</si>
  <si>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</si>
  <si>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</si>
  <si>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</si>
  <si>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</si>
  <si>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</si>
  <si>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</si>
  <si>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</si>
  <si>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</si>
  <si>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</si>
  <si>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</si>
  <si>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</si>
  <si>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</si>
  <si>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</si>
  <si>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</si>
  <si>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</si>
  <si>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</si>
  <si>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</si>
  <si>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</si>
  <si>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</si>
  <si>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</si>
  <si>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</si>
  <si>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</si>
  <si>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</si>
  <si>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</si>
  <si>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</si>
  <si>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</si>
  <si>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</si>
  <si>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</si>
  <si>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</si>
  <si>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</si>
  <si>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</si>
  <si>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</si>
  <si>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</si>
  <si>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</si>
  <si>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</si>
  <si>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</si>
  <si>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</si>
  <si>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</si>
  <si>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</si>
  <si>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</si>
  <si>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</si>
  <si>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</si>
  <si>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</si>
  <si>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</si>
  <si>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</si>
  <si>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</si>
  <si>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</si>
  <si>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</si>
  <si>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</si>
  <si>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</si>
  <si>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</si>
  <si>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</si>
  <si>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</si>
  <si>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</si>
  <si>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</si>
  <si>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</si>
  <si>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</si>
  <si>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</si>
  <si>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</si>
  <si>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</si>
  <si>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</si>
  <si>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</si>
  <si>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</si>
  <si>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</si>
  <si>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</si>
  <si>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</si>
  <si>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</si>
  <si>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</si>
  <si>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</si>
  <si>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</si>
  <si>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</si>
  <si>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</si>
  <si>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</si>
  <si>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</si>
  <si>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</si>
  <si>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</si>
  <si>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</si>
  <si>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</si>
  <si>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</si>
  <si>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</si>
  <si>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</si>
  <si>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</si>
  <si>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</si>
  <si>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</si>
  <si>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</si>
  <si>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</si>
  <si>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</si>
  <si>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</si>
  <si>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</si>
  <si>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</si>
  <si>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</si>
  <si>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</si>
  <si>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</si>
  <si>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</si>
  <si>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</si>
  <si>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</si>
  <si>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</si>
  <si>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</si>
  <si>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</si>
  <si>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</si>
  <si>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</si>
  <si>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</si>
  <si>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</si>
  <si>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</si>
  <si>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</si>
  <si>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</si>
  <si>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</si>
  <si>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</si>
  <si>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</si>
  <si>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Вывод объектов инвестиционной деятельности (мощностей) из эксплуатации в год 2017</t>
  </si>
  <si>
    <t>Год 2020</t>
  </si>
  <si>
    <t>Год 2021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</si>
  <si>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</si>
  <si>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</si>
  <si>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</si>
  <si>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</si>
  <si>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</si>
  <si>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</si>
  <si>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</si>
  <si>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</si>
  <si>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</si>
  <si>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</si>
  <si>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</si>
  <si>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</si>
  <si>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</si>
  <si>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</si>
  <si>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</si>
  <si>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</si>
  <si>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</si>
  <si>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</si>
  <si>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</si>
  <si>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</si>
  <si>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</si>
  <si>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Год раскрытия информации: 2020 год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</si>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</sst>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4" applyFont="1" applyAlignment="1">
      <alignment horizontal="center" vertical="top"/>
    </xf>
    <xf numFmtId="0" fontId="8" fillId="0" borderId="0" xfId="5" applyFont="1" applyFill="1" applyBorder="1" applyAlignment="1"/>
    <xf numFmtId="0" fontId="9" fillId="0" borderId="1" xfId="6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wrapText="1"/>
    </xf>
    <xf numFmtId="4" fontId="10" fillId="0" borderId="1" xfId="7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0" fontId="3" fillId="0" borderId="1" xfId="1" applyFont="1" applyFill="1" applyBorder="1"/>
    <xf numFmtId="0" fontId="3" fillId="0" borderId="1" xfId="1" applyFont="1" applyBorder="1"/>
    <xf numFmtId="4" fontId="10" fillId="3" borderId="1" xfId="7" applyNumberFormat="1" applyFont="1" applyFill="1" applyBorder="1" applyAlignment="1">
      <alignment horizontal="center" vertical="center"/>
    </xf>
    <xf numFmtId="0" fontId="10" fillId="3" borderId="1" xfId="7" applyFont="1" applyFill="1" applyBorder="1" applyAlignment="1">
      <alignment horizontal="left" vertical="center" wrapText="1"/>
    </xf>
    <xf numFmtId="0" fontId="3" fillId="3" borderId="1" xfId="8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4" fontId="10" fillId="4" borderId="1" xfId="7" applyNumberFormat="1" applyFont="1" applyFill="1" applyBorder="1" applyAlignment="1">
      <alignment horizontal="center" vertical="center"/>
    </xf>
    <xf numFmtId="0" fontId="7" fillId="4" borderId="1" xfId="7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vertical="center" wrapText="1"/>
    </xf>
    <xf numFmtId="4" fontId="10" fillId="4" borderId="1" xfId="7" applyNumberFormat="1" applyFont="1" applyFill="1" applyBorder="1" applyAlignment="1" applyProtection="1">
      <alignment horizontal="center" vertical="center"/>
      <protection locked="0"/>
    </xf>
    <xf numFmtId="0" fontId="10" fillId="4" borderId="1" xfId="7" applyFont="1" applyFill="1" applyBorder="1" applyAlignment="1" applyProtection="1">
      <alignment horizontal="left" vertical="center" wrapText="1"/>
      <protection locked="0"/>
    </xf>
    <xf numFmtId="0" fontId="10" fillId="4" borderId="1" xfId="7" applyFont="1" applyFill="1" applyBorder="1" applyAlignment="1">
      <alignment horizontal="left" vertical="center" wrapText="1"/>
    </xf>
    <xf numFmtId="4" fontId="8" fillId="4" borderId="1" xfId="1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left" vertical="center" wrapText="1"/>
    </xf>
    <xf numFmtId="4" fontId="3" fillId="4" borderId="1" xfId="1" applyNumberFormat="1" applyFont="1" applyFill="1" applyBorder="1" applyAlignment="1">
      <alignment horizontal="left" vertical="center" wrapText="1"/>
    </xf>
    <xf numFmtId="4" fontId="8" fillId="3" borderId="1" xfId="1" applyNumberFormat="1" applyFont="1" applyFill="1" applyBorder="1" applyAlignment="1">
      <alignment vertical="center" wrapText="1"/>
    </xf>
    <xf numFmtId="4" fontId="8" fillId="2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10" fillId="3" borderId="1" xfId="7" applyFont="1" applyFill="1" applyBorder="1" applyAlignment="1">
      <alignment horizontal="left" wrapText="1"/>
    </xf>
    <xf numFmtId="0" fontId="7" fillId="0" borderId="0" xfId="4" applyFont="1" applyAlignment="1">
      <alignment horizontal="center" vertical="top"/>
    </xf>
    <xf numFmtId="0" fontId="8" fillId="0" borderId="0" xfId="5" applyFont="1" applyFill="1" applyBorder="1" applyAlignment="1">
      <alignment horizontal="center"/>
    </xf>
    <xf numFmtId="0" fontId="3" fillId="5" borderId="1" xfId="8" applyFont="1" applyFill="1" applyBorder="1" applyAlignment="1">
      <alignment horizontal="center" vertical="center"/>
    </xf>
    <xf numFmtId="4" fontId="8" fillId="4" borderId="1" xfId="7" applyNumberFormat="1" applyFont="1" applyFill="1" applyBorder="1" applyAlignment="1">
      <alignment horizontal="center" vertical="center"/>
    </xf>
    <xf numFmtId="0" fontId="8" fillId="4" borderId="1" xfId="7" applyFont="1" applyFill="1" applyBorder="1" applyAlignment="1">
      <alignment horizontal="left" vertical="center" wrapText="1"/>
    </xf>
    <xf numFmtId="4" fontId="10" fillId="5" borderId="1" xfId="7" applyNumberFormat="1" applyFont="1" applyFill="1" applyBorder="1" applyAlignment="1">
      <alignment horizontal="center" vertical="center"/>
    </xf>
    <xf numFmtId="4" fontId="3" fillId="5" borderId="1" xfId="1" applyNumberFormat="1" applyFont="1" applyFill="1" applyBorder="1" applyAlignment="1">
      <alignment horizontal="left" vertical="center" wrapText="1"/>
    </xf>
    <xf numFmtId="0" fontId="7" fillId="5" borderId="1" xfId="7" applyFont="1" applyFill="1" applyBorder="1" applyAlignment="1">
      <alignment horizontal="left" vertical="center" wrapText="1"/>
    </xf>
    <xf numFmtId="49" fontId="10" fillId="5" borderId="1" xfId="7" applyNumberFormat="1" applyFont="1" applyFill="1" applyBorder="1" applyAlignment="1">
      <alignment horizontal="center" vertical="center"/>
    </xf>
    <xf numFmtId="1" fontId="10" fillId="5" borderId="1" xfId="7" applyNumberFormat="1" applyFont="1" applyFill="1" applyBorder="1" applyAlignment="1">
      <alignment horizontal="center" vertical="center" wrapText="1"/>
    </xf>
    <xf numFmtId="1" fontId="3" fillId="5" borderId="1" xfId="8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/>
    <xf numFmtId="0" fontId="9" fillId="0" borderId="1" xfId="6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/>
    </xf>
    <xf numFmtId="0" fontId="9" fillId="2" borderId="1" xfId="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8" fillId="0" borderId="0" xfId="5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7" fillId="4" borderId="1" xfId="7" applyFont="1" applyFill="1" applyBorder="1" applyAlignment="1" applyProtection="1">
      <alignment horizontal="left"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107"/>
  <sheetViews>
    <sheetView tabSelected="1" view="pageBreakPreview" zoomScale="50" zoomScaleNormal="100" zoomScaleSheetLayoutView="50" workbookViewId="0">
      <selection activeCell="S134" sqref="S134"/>
    </sheetView>
  </sheetViews>
  <sheetFormatPr defaultRowHeight="15.75"/>
  <cols>
    <col min="1" max="1" width="13" style="1" customWidth="1"/>
    <col min="2" max="2" width="36" style="1" customWidth="1"/>
    <col min="3" max="3" width="15.85546875" style="1" customWidth="1"/>
    <col min="4" max="4" width="17.5703125" style="1" customWidth="1"/>
    <col min="5" max="6" width="6" style="1" bestFit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261" width="9.140625" style="1"/>
    <col min="262" max="262" width="13" style="1" customWidth="1"/>
    <col min="263" max="263" width="36" style="1" customWidth="1"/>
    <col min="264" max="264" width="15.85546875" style="1" customWidth="1"/>
    <col min="265" max="265" width="17.5703125" style="1" customWidth="1"/>
    <col min="266" max="267" width="6" style="1" bestFit="1" customWidth="1"/>
    <col min="268" max="270" width="6" style="1" customWidth="1"/>
    <col min="271" max="290" width="6.85546875" style="1" customWidth="1"/>
    <col min="291" max="291" width="6.5703125" style="1" customWidth="1"/>
    <col min="292" max="292" width="18.42578125" style="1" customWidth="1"/>
    <col min="293" max="293" width="24.28515625" style="1" customWidth="1"/>
    <col min="294" max="294" width="14.42578125" style="1" customWidth="1"/>
    <col min="295" max="295" width="25.5703125" style="1" customWidth="1"/>
    <col min="296" max="296" width="12.42578125" style="1" customWidth="1"/>
    <col min="297" max="297" width="19.85546875" style="1" customWidth="1"/>
    <col min="298" max="299" width="4.7109375" style="1" customWidth="1"/>
    <col min="300" max="300" width="4.28515625" style="1" customWidth="1"/>
    <col min="301" max="301" width="4.42578125" style="1" customWidth="1"/>
    <col min="302" max="302" width="5.140625" style="1" customWidth="1"/>
    <col min="303" max="303" width="5.7109375" style="1" customWidth="1"/>
    <col min="304" max="304" width="6.28515625" style="1" customWidth="1"/>
    <col min="305" max="305" width="6.5703125" style="1" customWidth="1"/>
    <col min="306" max="306" width="6.28515625" style="1" customWidth="1"/>
    <col min="307" max="308" width="5.7109375" style="1" customWidth="1"/>
    <col min="309" max="309" width="14.7109375" style="1" customWidth="1"/>
    <col min="310" max="319" width="5.7109375" style="1" customWidth="1"/>
    <col min="320" max="517" width="9.140625" style="1"/>
    <col min="518" max="518" width="13" style="1" customWidth="1"/>
    <col min="519" max="519" width="36" style="1" customWidth="1"/>
    <col min="520" max="520" width="15.85546875" style="1" customWidth="1"/>
    <col min="521" max="521" width="17.5703125" style="1" customWidth="1"/>
    <col min="522" max="523" width="6" style="1" bestFit="1" customWidth="1"/>
    <col min="524" max="526" width="6" style="1" customWidth="1"/>
    <col min="527" max="546" width="6.85546875" style="1" customWidth="1"/>
    <col min="547" max="547" width="6.5703125" style="1" customWidth="1"/>
    <col min="548" max="548" width="18.42578125" style="1" customWidth="1"/>
    <col min="549" max="549" width="24.28515625" style="1" customWidth="1"/>
    <col min="550" max="550" width="14.42578125" style="1" customWidth="1"/>
    <col min="551" max="551" width="25.5703125" style="1" customWidth="1"/>
    <col min="552" max="552" width="12.42578125" style="1" customWidth="1"/>
    <col min="553" max="553" width="19.85546875" style="1" customWidth="1"/>
    <col min="554" max="555" width="4.7109375" style="1" customWidth="1"/>
    <col min="556" max="556" width="4.28515625" style="1" customWidth="1"/>
    <col min="557" max="557" width="4.42578125" style="1" customWidth="1"/>
    <col min="558" max="558" width="5.140625" style="1" customWidth="1"/>
    <col min="559" max="559" width="5.7109375" style="1" customWidth="1"/>
    <col min="560" max="560" width="6.28515625" style="1" customWidth="1"/>
    <col min="561" max="561" width="6.5703125" style="1" customWidth="1"/>
    <col min="562" max="562" width="6.28515625" style="1" customWidth="1"/>
    <col min="563" max="564" width="5.7109375" style="1" customWidth="1"/>
    <col min="565" max="565" width="14.7109375" style="1" customWidth="1"/>
    <col min="566" max="575" width="5.7109375" style="1" customWidth="1"/>
    <col min="576" max="773" width="9.140625" style="1"/>
    <col min="774" max="774" width="13" style="1" customWidth="1"/>
    <col min="775" max="775" width="36" style="1" customWidth="1"/>
    <col min="776" max="776" width="15.85546875" style="1" customWidth="1"/>
    <col min="777" max="777" width="17.5703125" style="1" customWidth="1"/>
    <col min="778" max="779" width="6" style="1" bestFit="1" customWidth="1"/>
    <col min="780" max="782" width="6" style="1" customWidth="1"/>
    <col min="783" max="802" width="6.85546875" style="1" customWidth="1"/>
    <col min="803" max="803" width="6.5703125" style="1" customWidth="1"/>
    <col min="804" max="804" width="18.42578125" style="1" customWidth="1"/>
    <col min="805" max="805" width="24.28515625" style="1" customWidth="1"/>
    <col min="806" max="806" width="14.42578125" style="1" customWidth="1"/>
    <col min="807" max="807" width="25.5703125" style="1" customWidth="1"/>
    <col min="808" max="808" width="12.42578125" style="1" customWidth="1"/>
    <col min="809" max="809" width="19.85546875" style="1" customWidth="1"/>
    <col min="810" max="811" width="4.7109375" style="1" customWidth="1"/>
    <col min="812" max="812" width="4.28515625" style="1" customWidth="1"/>
    <col min="813" max="813" width="4.42578125" style="1" customWidth="1"/>
    <col min="814" max="814" width="5.140625" style="1" customWidth="1"/>
    <col min="815" max="815" width="5.7109375" style="1" customWidth="1"/>
    <col min="816" max="816" width="6.28515625" style="1" customWidth="1"/>
    <col min="817" max="817" width="6.5703125" style="1" customWidth="1"/>
    <col min="818" max="818" width="6.28515625" style="1" customWidth="1"/>
    <col min="819" max="820" width="5.7109375" style="1" customWidth="1"/>
    <col min="821" max="821" width="14.7109375" style="1" customWidth="1"/>
    <col min="822" max="831" width="5.7109375" style="1" customWidth="1"/>
    <col min="832" max="1029" width="9.140625" style="1"/>
    <col min="1030" max="1030" width="13" style="1" customWidth="1"/>
    <col min="1031" max="1031" width="36" style="1" customWidth="1"/>
    <col min="1032" max="1032" width="15.85546875" style="1" customWidth="1"/>
    <col min="1033" max="1033" width="17.5703125" style="1" customWidth="1"/>
    <col min="1034" max="1035" width="6" style="1" bestFit="1" customWidth="1"/>
    <col min="1036" max="1038" width="6" style="1" customWidth="1"/>
    <col min="1039" max="1058" width="6.85546875" style="1" customWidth="1"/>
    <col min="1059" max="1059" width="6.5703125" style="1" customWidth="1"/>
    <col min="1060" max="1060" width="18.42578125" style="1" customWidth="1"/>
    <col min="1061" max="1061" width="24.28515625" style="1" customWidth="1"/>
    <col min="1062" max="1062" width="14.42578125" style="1" customWidth="1"/>
    <col min="1063" max="1063" width="25.5703125" style="1" customWidth="1"/>
    <col min="1064" max="1064" width="12.42578125" style="1" customWidth="1"/>
    <col min="1065" max="1065" width="19.85546875" style="1" customWidth="1"/>
    <col min="1066" max="1067" width="4.7109375" style="1" customWidth="1"/>
    <col min="1068" max="1068" width="4.28515625" style="1" customWidth="1"/>
    <col min="1069" max="1069" width="4.42578125" style="1" customWidth="1"/>
    <col min="1070" max="1070" width="5.140625" style="1" customWidth="1"/>
    <col min="1071" max="1071" width="5.7109375" style="1" customWidth="1"/>
    <col min="1072" max="1072" width="6.28515625" style="1" customWidth="1"/>
    <col min="1073" max="1073" width="6.5703125" style="1" customWidth="1"/>
    <col min="1074" max="1074" width="6.28515625" style="1" customWidth="1"/>
    <col min="1075" max="1076" width="5.7109375" style="1" customWidth="1"/>
    <col min="1077" max="1077" width="14.7109375" style="1" customWidth="1"/>
    <col min="1078" max="1087" width="5.7109375" style="1" customWidth="1"/>
    <col min="1088" max="1285" width="9.140625" style="1"/>
    <col min="1286" max="1286" width="13" style="1" customWidth="1"/>
    <col min="1287" max="1287" width="36" style="1" customWidth="1"/>
    <col min="1288" max="1288" width="15.85546875" style="1" customWidth="1"/>
    <col min="1289" max="1289" width="17.5703125" style="1" customWidth="1"/>
    <col min="1290" max="1291" width="6" style="1" bestFit="1" customWidth="1"/>
    <col min="1292" max="1294" width="6" style="1" customWidth="1"/>
    <col min="1295" max="1314" width="6.85546875" style="1" customWidth="1"/>
    <col min="1315" max="1315" width="6.5703125" style="1" customWidth="1"/>
    <col min="1316" max="1316" width="18.42578125" style="1" customWidth="1"/>
    <col min="1317" max="1317" width="24.28515625" style="1" customWidth="1"/>
    <col min="1318" max="1318" width="14.42578125" style="1" customWidth="1"/>
    <col min="1319" max="1319" width="25.5703125" style="1" customWidth="1"/>
    <col min="1320" max="1320" width="12.42578125" style="1" customWidth="1"/>
    <col min="1321" max="1321" width="19.85546875" style="1" customWidth="1"/>
    <col min="1322" max="1323" width="4.7109375" style="1" customWidth="1"/>
    <col min="1324" max="1324" width="4.28515625" style="1" customWidth="1"/>
    <col min="1325" max="1325" width="4.42578125" style="1" customWidth="1"/>
    <col min="1326" max="1326" width="5.140625" style="1" customWidth="1"/>
    <col min="1327" max="1327" width="5.7109375" style="1" customWidth="1"/>
    <col min="1328" max="1328" width="6.28515625" style="1" customWidth="1"/>
    <col min="1329" max="1329" width="6.5703125" style="1" customWidth="1"/>
    <col min="1330" max="1330" width="6.28515625" style="1" customWidth="1"/>
    <col min="1331" max="1332" width="5.7109375" style="1" customWidth="1"/>
    <col min="1333" max="1333" width="14.7109375" style="1" customWidth="1"/>
    <col min="1334" max="1343" width="5.7109375" style="1" customWidth="1"/>
    <col min="1344" max="1541" width="9.140625" style="1"/>
    <col min="1542" max="1542" width="13" style="1" customWidth="1"/>
    <col min="1543" max="1543" width="36" style="1" customWidth="1"/>
    <col min="1544" max="1544" width="15.85546875" style="1" customWidth="1"/>
    <col min="1545" max="1545" width="17.5703125" style="1" customWidth="1"/>
    <col min="1546" max="1547" width="6" style="1" bestFit="1" customWidth="1"/>
    <col min="1548" max="1550" width="6" style="1" customWidth="1"/>
    <col min="1551" max="1570" width="6.85546875" style="1" customWidth="1"/>
    <col min="1571" max="1571" width="6.5703125" style="1" customWidth="1"/>
    <col min="1572" max="1572" width="18.42578125" style="1" customWidth="1"/>
    <col min="1573" max="1573" width="24.28515625" style="1" customWidth="1"/>
    <col min="1574" max="1574" width="14.42578125" style="1" customWidth="1"/>
    <col min="1575" max="1575" width="25.5703125" style="1" customWidth="1"/>
    <col min="1576" max="1576" width="12.42578125" style="1" customWidth="1"/>
    <col min="1577" max="1577" width="19.85546875" style="1" customWidth="1"/>
    <col min="1578" max="1579" width="4.7109375" style="1" customWidth="1"/>
    <col min="1580" max="1580" width="4.28515625" style="1" customWidth="1"/>
    <col min="1581" max="1581" width="4.42578125" style="1" customWidth="1"/>
    <col min="1582" max="1582" width="5.140625" style="1" customWidth="1"/>
    <col min="1583" max="1583" width="5.7109375" style="1" customWidth="1"/>
    <col min="1584" max="1584" width="6.28515625" style="1" customWidth="1"/>
    <col min="1585" max="1585" width="6.5703125" style="1" customWidth="1"/>
    <col min="1586" max="1586" width="6.28515625" style="1" customWidth="1"/>
    <col min="1587" max="1588" width="5.7109375" style="1" customWidth="1"/>
    <col min="1589" max="1589" width="14.7109375" style="1" customWidth="1"/>
    <col min="1590" max="1599" width="5.7109375" style="1" customWidth="1"/>
    <col min="1600" max="1797" width="9.140625" style="1"/>
    <col min="1798" max="1798" width="13" style="1" customWidth="1"/>
    <col min="1799" max="1799" width="36" style="1" customWidth="1"/>
    <col min="1800" max="1800" width="15.85546875" style="1" customWidth="1"/>
    <col min="1801" max="1801" width="17.5703125" style="1" customWidth="1"/>
    <col min="1802" max="1803" width="6" style="1" bestFit="1" customWidth="1"/>
    <col min="1804" max="1806" width="6" style="1" customWidth="1"/>
    <col min="1807" max="1826" width="6.85546875" style="1" customWidth="1"/>
    <col min="1827" max="1827" width="6.5703125" style="1" customWidth="1"/>
    <col min="1828" max="1828" width="18.42578125" style="1" customWidth="1"/>
    <col min="1829" max="1829" width="24.28515625" style="1" customWidth="1"/>
    <col min="1830" max="1830" width="14.42578125" style="1" customWidth="1"/>
    <col min="1831" max="1831" width="25.5703125" style="1" customWidth="1"/>
    <col min="1832" max="1832" width="12.42578125" style="1" customWidth="1"/>
    <col min="1833" max="1833" width="19.85546875" style="1" customWidth="1"/>
    <col min="1834" max="1835" width="4.7109375" style="1" customWidth="1"/>
    <col min="1836" max="1836" width="4.28515625" style="1" customWidth="1"/>
    <col min="1837" max="1837" width="4.42578125" style="1" customWidth="1"/>
    <col min="1838" max="1838" width="5.140625" style="1" customWidth="1"/>
    <col min="1839" max="1839" width="5.7109375" style="1" customWidth="1"/>
    <col min="1840" max="1840" width="6.28515625" style="1" customWidth="1"/>
    <col min="1841" max="1841" width="6.5703125" style="1" customWidth="1"/>
    <col min="1842" max="1842" width="6.28515625" style="1" customWidth="1"/>
    <col min="1843" max="1844" width="5.7109375" style="1" customWidth="1"/>
    <col min="1845" max="1845" width="14.7109375" style="1" customWidth="1"/>
    <col min="1846" max="1855" width="5.7109375" style="1" customWidth="1"/>
    <col min="1856" max="2053" width="9.140625" style="1"/>
    <col min="2054" max="2054" width="13" style="1" customWidth="1"/>
    <col min="2055" max="2055" width="36" style="1" customWidth="1"/>
    <col min="2056" max="2056" width="15.85546875" style="1" customWidth="1"/>
    <col min="2057" max="2057" width="17.5703125" style="1" customWidth="1"/>
    <col min="2058" max="2059" width="6" style="1" bestFit="1" customWidth="1"/>
    <col min="2060" max="2062" width="6" style="1" customWidth="1"/>
    <col min="2063" max="2082" width="6.85546875" style="1" customWidth="1"/>
    <col min="2083" max="2083" width="6.5703125" style="1" customWidth="1"/>
    <col min="2084" max="2084" width="18.42578125" style="1" customWidth="1"/>
    <col min="2085" max="2085" width="24.28515625" style="1" customWidth="1"/>
    <col min="2086" max="2086" width="14.42578125" style="1" customWidth="1"/>
    <col min="2087" max="2087" width="25.5703125" style="1" customWidth="1"/>
    <col min="2088" max="2088" width="12.42578125" style="1" customWidth="1"/>
    <col min="2089" max="2089" width="19.85546875" style="1" customWidth="1"/>
    <col min="2090" max="2091" width="4.7109375" style="1" customWidth="1"/>
    <col min="2092" max="2092" width="4.28515625" style="1" customWidth="1"/>
    <col min="2093" max="2093" width="4.42578125" style="1" customWidth="1"/>
    <col min="2094" max="2094" width="5.140625" style="1" customWidth="1"/>
    <col min="2095" max="2095" width="5.7109375" style="1" customWidth="1"/>
    <col min="2096" max="2096" width="6.28515625" style="1" customWidth="1"/>
    <col min="2097" max="2097" width="6.5703125" style="1" customWidth="1"/>
    <col min="2098" max="2098" width="6.28515625" style="1" customWidth="1"/>
    <col min="2099" max="2100" width="5.7109375" style="1" customWidth="1"/>
    <col min="2101" max="2101" width="14.7109375" style="1" customWidth="1"/>
    <col min="2102" max="2111" width="5.7109375" style="1" customWidth="1"/>
    <col min="2112" max="2309" width="9.140625" style="1"/>
    <col min="2310" max="2310" width="13" style="1" customWidth="1"/>
    <col min="2311" max="2311" width="36" style="1" customWidth="1"/>
    <col min="2312" max="2312" width="15.85546875" style="1" customWidth="1"/>
    <col min="2313" max="2313" width="17.5703125" style="1" customWidth="1"/>
    <col min="2314" max="2315" width="6" style="1" bestFit="1" customWidth="1"/>
    <col min="2316" max="2318" width="6" style="1" customWidth="1"/>
    <col min="2319" max="2338" width="6.85546875" style="1" customWidth="1"/>
    <col min="2339" max="2339" width="6.5703125" style="1" customWidth="1"/>
    <col min="2340" max="2340" width="18.42578125" style="1" customWidth="1"/>
    <col min="2341" max="2341" width="24.28515625" style="1" customWidth="1"/>
    <col min="2342" max="2342" width="14.42578125" style="1" customWidth="1"/>
    <col min="2343" max="2343" width="25.5703125" style="1" customWidth="1"/>
    <col min="2344" max="2344" width="12.42578125" style="1" customWidth="1"/>
    <col min="2345" max="2345" width="19.85546875" style="1" customWidth="1"/>
    <col min="2346" max="2347" width="4.7109375" style="1" customWidth="1"/>
    <col min="2348" max="2348" width="4.28515625" style="1" customWidth="1"/>
    <col min="2349" max="2349" width="4.42578125" style="1" customWidth="1"/>
    <col min="2350" max="2350" width="5.140625" style="1" customWidth="1"/>
    <col min="2351" max="2351" width="5.7109375" style="1" customWidth="1"/>
    <col min="2352" max="2352" width="6.28515625" style="1" customWidth="1"/>
    <col min="2353" max="2353" width="6.5703125" style="1" customWidth="1"/>
    <col min="2354" max="2354" width="6.28515625" style="1" customWidth="1"/>
    <col min="2355" max="2356" width="5.7109375" style="1" customWidth="1"/>
    <col min="2357" max="2357" width="14.7109375" style="1" customWidth="1"/>
    <col min="2358" max="2367" width="5.7109375" style="1" customWidth="1"/>
    <col min="2368" max="2565" width="9.140625" style="1"/>
    <col min="2566" max="2566" width="13" style="1" customWidth="1"/>
    <col min="2567" max="2567" width="36" style="1" customWidth="1"/>
    <col min="2568" max="2568" width="15.85546875" style="1" customWidth="1"/>
    <col min="2569" max="2569" width="17.5703125" style="1" customWidth="1"/>
    <col min="2570" max="2571" width="6" style="1" bestFit="1" customWidth="1"/>
    <col min="2572" max="2574" width="6" style="1" customWidth="1"/>
    <col min="2575" max="2594" width="6.85546875" style="1" customWidth="1"/>
    <col min="2595" max="2595" width="6.5703125" style="1" customWidth="1"/>
    <col min="2596" max="2596" width="18.42578125" style="1" customWidth="1"/>
    <col min="2597" max="2597" width="24.28515625" style="1" customWidth="1"/>
    <col min="2598" max="2598" width="14.42578125" style="1" customWidth="1"/>
    <col min="2599" max="2599" width="25.5703125" style="1" customWidth="1"/>
    <col min="2600" max="2600" width="12.42578125" style="1" customWidth="1"/>
    <col min="2601" max="2601" width="19.85546875" style="1" customWidth="1"/>
    <col min="2602" max="2603" width="4.7109375" style="1" customWidth="1"/>
    <col min="2604" max="2604" width="4.28515625" style="1" customWidth="1"/>
    <col min="2605" max="2605" width="4.42578125" style="1" customWidth="1"/>
    <col min="2606" max="2606" width="5.140625" style="1" customWidth="1"/>
    <col min="2607" max="2607" width="5.7109375" style="1" customWidth="1"/>
    <col min="2608" max="2608" width="6.28515625" style="1" customWidth="1"/>
    <col min="2609" max="2609" width="6.5703125" style="1" customWidth="1"/>
    <col min="2610" max="2610" width="6.28515625" style="1" customWidth="1"/>
    <col min="2611" max="2612" width="5.7109375" style="1" customWidth="1"/>
    <col min="2613" max="2613" width="14.7109375" style="1" customWidth="1"/>
    <col min="2614" max="2623" width="5.7109375" style="1" customWidth="1"/>
    <col min="2624" max="2821" width="9.140625" style="1"/>
    <col min="2822" max="2822" width="13" style="1" customWidth="1"/>
    <col min="2823" max="2823" width="36" style="1" customWidth="1"/>
    <col min="2824" max="2824" width="15.85546875" style="1" customWidth="1"/>
    <col min="2825" max="2825" width="17.5703125" style="1" customWidth="1"/>
    <col min="2826" max="2827" width="6" style="1" bestFit="1" customWidth="1"/>
    <col min="2828" max="2830" width="6" style="1" customWidth="1"/>
    <col min="2831" max="2850" width="6.85546875" style="1" customWidth="1"/>
    <col min="2851" max="2851" width="6.5703125" style="1" customWidth="1"/>
    <col min="2852" max="2852" width="18.42578125" style="1" customWidth="1"/>
    <col min="2853" max="2853" width="24.28515625" style="1" customWidth="1"/>
    <col min="2854" max="2854" width="14.42578125" style="1" customWidth="1"/>
    <col min="2855" max="2855" width="25.5703125" style="1" customWidth="1"/>
    <col min="2856" max="2856" width="12.42578125" style="1" customWidth="1"/>
    <col min="2857" max="2857" width="19.85546875" style="1" customWidth="1"/>
    <col min="2858" max="2859" width="4.7109375" style="1" customWidth="1"/>
    <col min="2860" max="2860" width="4.28515625" style="1" customWidth="1"/>
    <col min="2861" max="2861" width="4.42578125" style="1" customWidth="1"/>
    <col min="2862" max="2862" width="5.140625" style="1" customWidth="1"/>
    <col min="2863" max="2863" width="5.7109375" style="1" customWidth="1"/>
    <col min="2864" max="2864" width="6.28515625" style="1" customWidth="1"/>
    <col min="2865" max="2865" width="6.5703125" style="1" customWidth="1"/>
    <col min="2866" max="2866" width="6.28515625" style="1" customWidth="1"/>
    <col min="2867" max="2868" width="5.7109375" style="1" customWidth="1"/>
    <col min="2869" max="2869" width="14.7109375" style="1" customWidth="1"/>
    <col min="2870" max="2879" width="5.7109375" style="1" customWidth="1"/>
    <col min="2880" max="3077" width="9.140625" style="1"/>
    <col min="3078" max="3078" width="13" style="1" customWidth="1"/>
    <col min="3079" max="3079" width="36" style="1" customWidth="1"/>
    <col min="3080" max="3080" width="15.85546875" style="1" customWidth="1"/>
    <col min="3081" max="3081" width="17.5703125" style="1" customWidth="1"/>
    <col min="3082" max="3083" width="6" style="1" bestFit="1" customWidth="1"/>
    <col min="3084" max="3086" width="6" style="1" customWidth="1"/>
    <col min="3087" max="3106" width="6.85546875" style="1" customWidth="1"/>
    <col min="3107" max="3107" width="6.5703125" style="1" customWidth="1"/>
    <col min="3108" max="3108" width="18.42578125" style="1" customWidth="1"/>
    <col min="3109" max="3109" width="24.28515625" style="1" customWidth="1"/>
    <col min="3110" max="3110" width="14.42578125" style="1" customWidth="1"/>
    <col min="3111" max="3111" width="25.5703125" style="1" customWidth="1"/>
    <col min="3112" max="3112" width="12.42578125" style="1" customWidth="1"/>
    <col min="3113" max="3113" width="19.85546875" style="1" customWidth="1"/>
    <col min="3114" max="3115" width="4.7109375" style="1" customWidth="1"/>
    <col min="3116" max="3116" width="4.28515625" style="1" customWidth="1"/>
    <col min="3117" max="3117" width="4.42578125" style="1" customWidth="1"/>
    <col min="3118" max="3118" width="5.140625" style="1" customWidth="1"/>
    <col min="3119" max="3119" width="5.7109375" style="1" customWidth="1"/>
    <col min="3120" max="3120" width="6.28515625" style="1" customWidth="1"/>
    <col min="3121" max="3121" width="6.5703125" style="1" customWidth="1"/>
    <col min="3122" max="3122" width="6.28515625" style="1" customWidth="1"/>
    <col min="3123" max="3124" width="5.7109375" style="1" customWidth="1"/>
    <col min="3125" max="3125" width="14.7109375" style="1" customWidth="1"/>
    <col min="3126" max="3135" width="5.7109375" style="1" customWidth="1"/>
    <col min="3136" max="3333" width="9.140625" style="1"/>
    <col min="3334" max="3334" width="13" style="1" customWidth="1"/>
    <col min="3335" max="3335" width="36" style="1" customWidth="1"/>
    <col min="3336" max="3336" width="15.85546875" style="1" customWidth="1"/>
    <col min="3337" max="3337" width="17.5703125" style="1" customWidth="1"/>
    <col min="3338" max="3339" width="6" style="1" bestFit="1" customWidth="1"/>
    <col min="3340" max="3342" width="6" style="1" customWidth="1"/>
    <col min="3343" max="3362" width="6.85546875" style="1" customWidth="1"/>
    <col min="3363" max="3363" width="6.5703125" style="1" customWidth="1"/>
    <col min="3364" max="3364" width="18.42578125" style="1" customWidth="1"/>
    <col min="3365" max="3365" width="24.28515625" style="1" customWidth="1"/>
    <col min="3366" max="3366" width="14.42578125" style="1" customWidth="1"/>
    <col min="3367" max="3367" width="25.5703125" style="1" customWidth="1"/>
    <col min="3368" max="3368" width="12.42578125" style="1" customWidth="1"/>
    <col min="3369" max="3369" width="19.85546875" style="1" customWidth="1"/>
    <col min="3370" max="3371" width="4.7109375" style="1" customWidth="1"/>
    <col min="3372" max="3372" width="4.28515625" style="1" customWidth="1"/>
    <col min="3373" max="3373" width="4.42578125" style="1" customWidth="1"/>
    <col min="3374" max="3374" width="5.140625" style="1" customWidth="1"/>
    <col min="3375" max="3375" width="5.7109375" style="1" customWidth="1"/>
    <col min="3376" max="3376" width="6.28515625" style="1" customWidth="1"/>
    <col min="3377" max="3377" width="6.5703125" style="1" customWidth="1"/>
    <col min="3378" max="3378" width="6.28515625" style="1" customWidth="1"/>
    <col min="3379" max="3380" width="5.7109375" style="1" customWidth="1"/>
    <col min="3381" max="3381" width="14.7109375" style="1" customWidth="1"/>
    <col min="3382" max="3391" width="5.7109375" style="1" customWidth="1"/>
    <col min="3392" max="3589" width="9.140625" style="1"/>
    <col min="3590" max="3590" width="13" style="1" customWidth="1"/>
    <col min="3591" max="3591" width="36" style="1" customWidth="1"/>
    <col min="3592" max="3592" width="15.85546875" style="1" customWidth="1"/>
    <col min="3593" max="3593" width="17.5703125" style="1" customWidth="1"/>
    <col min="3594" max="3595" width="6" style="1" bestFit="1" customWidth="1"/>
    <col min="3596" max="3598" width="6" style="1" customWidth="1"/>
    <col min="3599" max="3618" width="6.85546875" style="1" customWidth="1"/>
    <col min="3619" max="3619" width="6.5703125" style="1" customWidth="1"/>
    <col min="3620" max="3620" width="18.42578125" style="1" customWidth="1"/>
    <col min="3621" max="3621" width="24.28515625" style="1" customWidth="1"/>
    <col min="3622" max="3622" width="14.42578125" style="1" customWidth="1"/>
    <col min="3623" max="3623" width="25.5703125" style="1" customWidth="1"/>
    <col min="3624" max="3624" width="12.42578125" style="1" customWidth="1"/>
    <col min="3625" max="3625" width="19.85546875" style="1" customWidth="1"/>
    <col min="3626" max="3627" width="4.7109375" style="1" customWidth="1"/>
    <col min="3628" max="3628" width="4.28515625" style="1" customWidth="1"/>
    <col min="3629" max="3629" width="4.42578125" style="1" customWidth="1"/>
    <col min="3630" max="3630" width="5.140625" style="1" customWidth="1"/>
    <col min="3631" max="3631" width="5.7109375" style="1" customWidth="1"/>
    <col min="3632" max="3632" width="6.28515625" style="1" customWidth="1"/>
    <col min="3633" max="3633" width="6.5703125" style="1" customWidth="1"/>
    <col min="3634" max="3634" width="6.28515625" style="1" customWidth="1"/>
    <col min="3635" max="3636" width="5.7109375" style="1" customWidth="1"/>
    <col min="3637" max="3637" width="14.7109375" style="1" customWidth="1"/>
    <col min="3638" max="3647" width="5.7109375" style="1" customWidth="1"/>
    <col min="3648" max="3845" width="9.140625" style="1"/>
    <col min="3846" max="3846" width="13" style="1" customWidth="1"/>
    <col min="3847" max="3847" width="36" style="1" customWidth="1"/>
    <col min="3848" max="3848" width="15.85546875" style="1" customWidth="1"/>
    <col min="3849" max="3849" width="17.5703125" style="1" customWidth="1"/>
    <col min="3850" max="3851" width="6" style="1" bestFit="1" customWidth="1"/>
    <col min="3852" max="3854" width="6" style="1" customWidth="1"/>
    <col min="3855" max="3874" width="6.85546875" style="1" customWidth="1"/>
    <col min="3875" max="3875" width="6.5703125" style="1" customWidth="1"/>
    <col min="3876" max="3876" width="18.42578125" style="1" customWidth="1"/>
    <col min="3877" max="3877" width="24.28515625" style="1" customWidth="1"/>
    <col min="3878" max="3878" width="14.42578125" style="1" customWidth="1"/>
    <col min="3879" max="3879" width="25.5703125" style="1" customWidth="1"/>
    <col min="3880" max="3880" width="12.42578125" style="1" customWidth="1"/>
    <col min="3881" max="3881" width="19.85546875" style="1" customWidth="1"/>
    <col min="3882" max="3883" width="4.7109375" style="1" customWidth="1"/>
    <col min="3884" max="3884" width="4.28515625" style="1" customWidth="1"/>
    <col min="3885" max="3885" width="4.42578125" style="1" customWidth="1"/>
    <col min="3886" max="3886" width="5.140625" style="1" customWidth="1"/>
    <col min="3887" max="3887" width="5.7109375" style="1" customWidth="1"/>
    <col min="3888" max="3888" width="6.28515625" style="1" customWidth="1"/>
    <col min="3889" max="3889" width="6.5703125" style="1" customWidth="1"/>
    <col min="3890" max="3890" width="6.28515625" style="1" customWidth="1"/>
    <col min="3891" max="3892" width="5.7109375" style="1" customWidth="1"/>
    <col min="3893" max="3893" width="14.7109375" style="1" customWidth="1"/>
    <col min="3894" max="3903" width="5.7109375" style="1" customWidth="1"/>
    <col min="3904" max="4101" width="9.140625" style="1"/>
    <col min="4102" max="4102" width="13" style="1" customWidth="1"/>
    <col min="4103" max="4103" width="36" style="1" customWidth="1"/>
    <col min="4104" max="4104" width="15.85546875" style="1" customWidth="1"/>
    <col min="4105" max="4105" width="17.5703125" style="1" customWidth="1"/>
    <col min="4106" max="4107" width="6" style="1" bestFit="1" customWidth="1"/>
    <col min="4108" max="4110" width="6" style="1" customWidth="1"/>
    <col min="4111" max="4130" width="6.85546875" style="1" customWidth="1"/>
    <col min="4131" max="4131" width="6.5703125" style="1" customWidth="1"/>
    <col min="4132" max="4132" width="18.42578125" style="1" customWidth="1"/>
    <col min="4133" max="4133" width="24.28515625" style="1" customWidth="1"/>
    <col min="4134" max="4134" width="14.42578125" style="1" customWidth="1"/>
    <col min="4135" max="4135" width="25.5703125" style="1" customWidth="1"/>
    <col min="4136" max="4136" width="12.42578125" style="1" customWidth="1"/>
    <col min="4137" max="4137" width="19.85546875" style="1" customWidth="1"/>
    <col min="4138" max="4139" width="4.7109375" style="1" customWidth="1"/>
    <col min="4140" max="4140" width="4.28515625" style="1" customWidth="1"/>
    <col min="4141" max="4141" width="4.42578125" style="1" customWidth="1"/>
    <col min="4142" max="4142" width="5.140625" style="1" customWidth="1"/>
    <col min="4143" max="4143" width="5.7109375" style="1" customWidth="1"/>
    <col min="4144" max="4144" width="6.28515625" style="1" customWidth="1"/>
    <col min="4145" max="4145" width="6.5703125" style="1" customWidth="1"/>
    <col min="4146" max="4146" width="6.28515625" style="1" customWidth="1"/>
    <col min="4147" max="4148" width="5.7109375" style="1" customWidth="1"/>
    <col min="4149" max="4149" width="14.7109375" style="1" customWidth="1"/>
    <col min="4150" max="4159" width="5.7109375" style="1" customWidth="1"/>
    <col min="4160" max="4357" width="9.140625" style="1"/>
    <col min="4358" max="4358" width="13" style="1" customWidth="1"/>
    <col min="4359" max="4359" width="36" style="1" customWidth="1"/>
    <col min="4360" max="4360" width="15.85546875" style="1" customWidth="1"/>
    <col min="4361" max="4361" width="17.5703125" style="1" customWidth="1"/>
    <col min="4362" max="4363" width="6" style="1" bestFit="1" customWidth="1"/>
    <col min="4364" max="4366" width="6" style="1" customWidth="1"/>
    <col min="4367" max="4386" width="6.85546875" style="1" customWidth="1"/>
    <col min="4387" max="4387" width="6.5703125" style="1" customWidth="1"/>
    <col min="4388" max="4388" width="18.42578125" style="1" customWidth="1"/>
    <col min="4389" max="4389" width="24.28515625" style="1" customWidth="1"/>
    <col min="4390" max="4390" width="14.42578125" style="1" customWidth="1"/>
    <col min="4391" max="4391" width="25.5703125" style="1" customWidth="1"/>
    <col min="4392" max="4392" width="12.42578125" style="1" customWidth="1"/>
    <col min="4393" max="4393" width="19.85546875" style="1" customWidth="1"/>
    <col min="4394" max="4395" width="4.7109375" style="1" customWidth="1"/>
    <col min="4396" max="4396" width="4.28515625" style="1" customWidth="1"/>
    <col min="4397" max="4397" width="4.42578125" style="1" customWidth="1"/>
    <col min="4398" max="4398" width="5.140625" style="1" customWidth="1"/>
    <col min="4399" max="4399" width="5.7109375" style="1" customWidth="1"/>
    <col min="4400" max="4400" width="6.28515625" style="1" customWidth="1"/>
    <col min="4401" max="4401" width="6.5703125" style="1" customWidth="1"/>
    <col min="4402" max="4402" width="6.28515625" style="1" customWidth="1"/>
    <col min="4403" max="4404" width="5.7109375" style="1" customWidth="1"/>
    <col min="4405" max="4405" width="14.7109375" style="1" customWidth="1"/>
    <col min="4406" max="4415" width="5.7109375" style="1" customWidth="1"/>
    <col min="4416" max="4613" width="9.140625" style="1"/>
    <col min="4614" max="4614" width="13" style="1" customWidth="1"/>
    <col min="4615" max="4615" width="36" style="1" customWidth="1"/>
    <col min="4616" max="4616" width="15.85546875" style="1" customWidth="1"/>
    <col min="4617" max="4617" width="17.5703125" style="1" customWidth="1"/>
    <col min="4618" max="4619" width="6" style="1" bestFit="1" customWidth="1"/>
    <col min="4620" max="4622" width="6" style="1" customWidth="1"/>
    <col min="4623" max="4642" width="6.85546875" style="1" customWidth="1"/>
    <col min="4643" max="4643" width="6.5703125" style="1" customWidth="1"/>
    <col min="4644" max="4644" width="18.42578125" style="1" customWidth="1"/>
    <col min="4645" max="4645" width="24.28515625" style="1" customWidth="1"/>
    <col min="4646" max="4646" width="14.42578125" style="1" customWidth="1"/>
    <col min="4647" max="4647" width="25.5703125" style="1" customWidth="1"/>
    <col min="4648" max="4648" width="12.42578125" style="1" customWidth="1"/>
    <col min="4649" max="4649" width="19.85546875" style="1" customWidth="1"/>
    <col min="4650" max="4651" width="4.7109375" style="1" customWidth="1"/>
    <col min="4652" max="4652" width="4.28515625" style="1" customWidth="1"/>
    <col min="4653" max="4653" width="4.42578125" style="1" customWidth="1"/>
    <col min="4654" max="4654" width="5.140625" style="1" customWidth="1"/>
    <col min="4655" max="4655" width="5.7109375" style="1" customWidth="1"/>
    <col min="4656" max="4656" width="6.28515625" style="1" customWidth="1"/>
    <col min="4657" max="4657" width="6.5703125" style="1" customWidth="1"/>
    <col min="4658" max="4658" width="6.28515625" style="1" customWidth="1"/>
    <col min="4659" max="4660" width="5.7109375" style="1" customWidth="1"/>
    <col min="4661" max="4661" width="14.7109375" style="1" customWidth="1"/>
    <col min="4662" max="4671" width="5.7109375" style="1" customWidth="1"/>
    <col min="4672" max="4869" width="9.140625" style="1"/>
    <col min="4870" max="4870" width="13" style="1" customWidth="1"/>
    <col min="4871" max="4871" width="36" style="1" customWidth="1"/>
    <col min="4872" max="4872" width="15.85546875" style="1" customWidth="1"/>
    <col min="4873" max="4873" width="17.5703125" style="1" customWidth="1"/>
    <col min="4874" max="4875" width="6" style="1" bestFit="1" customWidth="1"/>
    <col min="4876" max="4878" width="6" style="1" customWidth="1"/>
    <col min="4879" max="4898" width="6.85546875" style="1" customWidth="1"/>
    <col min="4899" max="4899" width="6.5703125" style="1" customWidth="1"/>
    <col min="4900" max="4900" width="18.42578125" style="1" customWidth="1"/>
    <col min="4901" max="4901" width="24.28515625" style="1" customWidth="1"/>
    <col min="4902" max="4902" width="14.42578125" style="1" customWidth="1"/>
    <col min="4903" max="4903" width="25.5703125" style="1" customWidth="1"/>
    <col min="4904" max="4904" width="12.42578125" style="1" customWidth="1"/>
    <col min="4905" max="4905" width="19.85546875" style="1" customWidth="1"/>
    <col min="4906" max="4907" width="4.7109375" style="1" customWidth="1"/>
    <col min="4908" max="4908" width="4.28515625" style="1" customWidth="1"/>
    <col min="4909" max="4909" width="4.42578125" style="1" customWidth="1"/>
    <col min="4910" max="4910" width="5.140625" style="1" customWidth="1"/>
    <col min="4911" max="4911" width="5.7109375" style="1" customWidth="1"/>
    <col min="4912" max="4912" width="6.28515625" style="1" customWidth="1"/>
    <col min="4913" max="4913" width="6.5703125" style="1" customWidth="1"/>
    <col min="4914" max="4914" width="6.28515625" style="1" customWidth="1"/>
    <col min="4915" max="4916" width="5.7109375" style="1" customWidth="1"/>
    <col min="4917" max="4917" width="14.7109375" style="1" customWidth="1"/>
    <col min="4918" max="4927" width="5.7109375" style="1" customWidth="1"/>
    <col min="4928" max="5125" width="9.140625" style="1"/>
    <col min="5126" max="5126" width="13" style="1" customWidth="1"/>
    <col min="5127" max="5127" width="36" style="1" customWidth="1"/>
    <col min="5128" max="5128" width="15.85546875" style="1" customWidth="1"/>
    <col min="5129" max="5129" width="17.5703125" style="1" customWidth="1"/>
    <col min="5130" max="5131" width="6" style="1" bestFit="1" customWidth="1"/>
    <col min="5132" max="5134" width="6" style="1" customWidth="1"/>
    <col min="5135" max="5154" width="6.85546875" style="1" customWidth="1"/>
    <col min="5155" max="5155" width="6.5703125" style="1" customWidth="1"/>
    <col min="5156" max="5156" width="18.42578125" style="1" customWidth="1"/>
    <col min="5157" max="5157" width="24.28515625" style="1" customWidth="1"/>
    <col min="5158" max="5158" width="14.42578125" style="1" customWidth="1"/>
    <col min="5159" max="5159" width="25.5703125" style="1" customWidth="1"/>
    <col min="5160" max="5160" width="12.42578125" style="1" customWidth="1"/>
    <col min="5161" max="5161" width="19.85546875" style="1" customWidth="1"/>
    <col min="5162" max="5163" width="4.7109375" style="1" customWidth="1"/>
    <col min="5164" max="5164" width="4.28515625" style="1" customWidth="1"/>
    <col min="5165" max="5165" width="4.42578125" style="1" customWidth="1"/>
    <col min="5166" max="5166" width="5.140625" style="1" customWidth="1"/>
    <col min="5167" max="5167" width="5.7109375" style="1" customWidth="1"/>
    <col min="5168" max="5168" width="6.28515625" style="1" customWidth="1"/>
    <col min="5169" max="5169" width="6.5703125" style="1" customWidth="1"/>
    <col min="5170" max="5170" width="6.28515625" style="1" customWidth="1"/>
    <col min="5171" max="5172" width="5.7109375" style="1" customWidth="1"/>
    <col min="5173" max="5173" width="14.7109375" style="1" customWidth="1"/>
    <col min="5174" max="5183" width="5.7109375" style="1" customWidth="1"/>
    <col min="5184" max="5381" width="9.140625" style="1"/>
    <col min="5382" max="5382" width="13" style="1" customWidth="1"/>
    <col min="5383" max="5383" width="36" style="1" customWidth="1"/>
    <col min="5384" max="5384" width="15.85546875" style="1" customWidth="1"/>
    <col min="5385" max="5385" width="17.5703125" style="1" customWidth="1"/>
    <col min="5386" max="5387" width="6" style="1" bestFit="1" customWidth="1"/>
    <col min="5388" max="5390" width="6" style="1" customWidth="1"/>
    <col min="5391" max="5410" width="6.85546875" style="1" customWidth="1"/>
    <col min="5411" max="5411" width="6.5703125" style="1" customWidth="1"/>
    <col min="5412" max="5412" width="18.42578125" style="1" customWidth="1"/>
    <col min="5413" max="5413" width="24.28515625" style="1" customWidth="1"/>
    <col min="5414" max="5414" width="14.42578125" style="1" customWidth="1"/>
    <col min="5415" max="5415" width="25.5703125" style="1" customWidth="1"/>
    <col min="5416" max="5416" width="12.42578125" style="1" customWidth="1"/>
    <col min="5417" max="5417" width="19.85546875" style="1" customWidth="1"/>
    <col min="5418" max="5419" width="4.7109375" style="1" customWidth="1"/>
    <col min="5420" max="5420" width="4.28515625" style="1" customWidth="1"/>
    <col min="5421" max="5421" width="4.42578125" style="1" customWidth="1"/>
    <col min="5422" max="5422" width="5.140625" style="1" customWidth="1"/>
    <col min="5423" max="5423" width="5.7109375" style="1" customWidth="1"/>
    <col min="5424" max="5424" width="6.28515625" style="1" customWidth="1"/>
    <col min="5425" max="5425" width="6.5703125" style="1" customWidth="1"/>
    <col min="5426" max="5426" width="6.28515625" style="1" customWidth="1"/>
    <col min="5427" max="5428" width="5.7109375" style="1" customWidth="1"/>
    <col min="5429" max="5429" width="14.7109375" style="1" customWidth="1"/>
    <col min="5430" max="5439" width="5.7109375" style="1" customWidth="1"/>
    <col min="5440" max="5637" width="9.140625" style="1"/>
    <col min="5638" max="5638" width="13" style="1" customWidth="1"/>
    <col min="5639" max="5639" width="36" style="1" customWidth="1"/>
    <col min="5640" max="5640" width="15.85546875" style="1" customWidth="1"/>
    <col min="5641" max="5641" width="17.5703125" style="1" customWidth="1"/>
    <col min="5642" max="5643" width="6" style="1" bestFit="1" customWidth="1"/>
    <col min="5644" max="5646" width="6" style="1" customWidth="1"/>
    <col min="5647" max="5666" width="6.85546875" style="1" customWidth="1"/>
    <col min="5667" max="5667" width="6.5703125" style="1" customWidth="1"/>
    <col min="5668" max="5668" width="18.42578125" style="1" customWidth="1"/>
    <col min="5669" max="5669" width="24.28515625" style="1" customWidth="1"/>
    <col min="5670" max="5670" width="14.42578125" style="1" customWidth="1"/>
    <col min="5671" max="5671" width="25.5703125" style="1" customWidth="1"/>
    <col min="5672" max="5672" width="12.42578125" style="1" customWidth="1"/>
    <col min="5673" max="5673" width="19.85546875" style="1" customWidth="1"/>
    <col min="5674" max="5675" width="4.7109375" style="1" customWidth="1"/>
    <col min="5676" max="5676" width="4.28515625" style="1" customWidth="1"/>
    <col min="5677" max="5677" width="4.42578125" style="1" customWidth="1"/>
    <col min="5678" max="5678" width="5.140625" style="1" customWidth="1"/>
    <col min="5679" max="5679" width="5.7109375" style="1" customWidth="1"/>
    <col min="5680" max="5680" width="6.28515625" style="1" customWidth="1"/>
    <col min="5681" max="5681" width="6.5703125" style="1" customWidth="1"/>
    <col min="5682" max="5682" width="6.28515625" style="1" customWidth="1"/>
    <col min="5683" max="5684" width="5.7109375" style="1" customWidth="1"/>
    <col min="5685" max="5685" width="14.7109375" style="1" customWidth="1"/>
    <col min="5686" max="5695" width="5.7109375" style="1" customWidth="1"/>
    <col min="5696" max="5893" width="9.140625" style="1"/>
    <col min="5894" max="5894" width="13" style="1" customWidth="1"/>
    <col min="5895" max="5895" width="36" style="1" customWidth="1"/>
    <col min="5896" max="5896" width="15.85546875" style="1" customWidth="1"/>
    <col min="5897" max="5897" width="17.5703125" style="1" customWidth="1"/>
    <col min="5898" max="5899" width="6" style="1" bestFit="1" customWidth="1"/>
    <col min="5900" max="5902" width="6" style="1" customWidth="1"/>
    <col min="5903" max="5922" width="6.85546875" style="1" customWidth="1"/>
    <col min="5923" max="5923" width="6.5703125" style="1" customWidth="1"/>
    <col min="5924" max="5924" width="18.42578125" style="1" customWidth="1"/>
    <col min="5925" max="5925" width="24.28515625" style="1" customWidth="1"/>
    <col min="5926" max="5926" width="14.42578125" style="1" customWidth="1"/>
    <col min="5927" max="5927" width="25.5703125" style="1" customWidth="1"/>
    <col min="5928" max="5928" width="12.42578125" style="1" customWidth="1"/>
    <col min="5929" max="5929" width="19.85546875" style="1" customWidth="1"/>
    <col min="5930" max="5931" width="4.7109375" style="1" customWidth="1"/>
    <col min="5932" max="5932" width="4.28515625" style="1" customWidth="1"/>
    <col min="5933" max="5933" width="4.42578125" style="1" customWidth="1"/>
    <col min="5934" max="5934" width="5.140625" style="1" customWidth="1"/>
    <col min="5935" max="5935" width="5.7109375" style="1" customWidth="1"/>
    <col min="5936" max="5936" width="6.28515625" style="1" customWidth="1"/>
    <col min="5937" max="5937" width="6.5703125" style="1" customWidth="1"/>
    <col min="5938" max="5938" width="6.28515625" style="1" customWidth="1"/>
    <col min="5939" max="5940" width="5.7109375" style="1" customWidth="1"/>
    <col min="5941" max="5941" width="14.7109375" style="1" customWidth="1"/>
    <col min="5942" max="5951" width="5.7109375" style="1" customWidth="1"/>
    <col min="5952" max="6149" width="9.140625" style="1"/>
    <col min="6150" max="6150" width="13" style="1" customWidth="1"/>
    <col min="6151" max="6151" width="36" style="1" customWidth="1"/>
    <col min="6152" max="6152" width="15.85546875" style="1" customWidth="1"/>
    <col min="6153" max="6153" width="17.5703125" style="1" customWidth="1"/>
    <col min="6154" max="6155" width="6" style="1" bestFit="1" customWidth="1"/>
    <col min="6156" max="6158" width="6" style="1" customWidth="1"/>
    <col min="6159" max="6178" width="6.85546875" style="1" customWidth="1"/>
    <col min="6179" max="6179" width="6.5703125" style="1" customWidth="1"/>
    <col min="6180" max="6180" width="18.42578125" style="1" customWidth="1"/>
    <col min="6181" max="6181" width="24.28515625" style="1" customWidth="1"/>
    <col min="6182" max="6182" width="14.42578125" style="1" customWidth="1"/>
    <col min="6183" max="6183" width="25.5703125" style="1" customWidth="1"/>
    <col min="6184" max="6184" width="12.42578125" style="1" customWidth="1"/>
    <col min="6185" max="6185" width="19.85546875" style="1" customWidth="1"/>
    <col min="6186" max="6187" width="4.7109375" style="1" customWidth="1"/>
    <col min="6188" max="6188" width="4.28515625" style="1" customWidth="1"/>
    <col min="6189" max="6189" width="4.42578125" style="1" customWidth="1"/>
    <col min="6190" max="6190" width="5.140625" style="1" customWidth="1"/>
    <col min="6191" max="6191" width="5.7109375" style="1" customWidth="1"/>
    <col min="6192" max="6192" width="6.28515625" style="1" customWidth="1"/>
    <col min="6193" max="6193" width="6.5703125" style="1" customWidth="1"/>
    <col min="6194" max="6194" width="6.28515625" style="1" customWidth="1"/>
    <col min="6195" max="6196" width="5.7109375" style="1" customWidth="1"/>
    <col min="6197" max="6197" width="14.7109375" style="1" customWidth="1"/>
    <col min="6198" max="6207" width="5.7109375" style="1" customWidth="1"/>
    <col min="6208" max="6405" width="9.140625" style="1"/>
    <col min="6406" max="6406" width="13" style="1" customWidth="1"/>
    <col min="6407" max="6407" width="36" style="1" customWidth="1"/>
    <col min="6408" max="6408" width="15.85546875" style="1" customWidth="1"/>
    <col min="6409" max="6409" width="17.5703125" style="1" customWidth="1"/>
    <col min="6410" max="6411" width="6" style="1" bestFit="1" customWidth="1"/>
    <col min="6412" max="6414" width="6" style="1" customWidth="1"/>
    <col min="6415" max="6434" width="6.85546875" style="1" customWidth="1"/>
    <col min="6435" max="6435" width="6.5703125" style="1" customWidth="1"/>
    <col min="6436" max="6436" width="18.42578125" style="1" customWidth="1"/>
    <col min="6437" max="6437" width="24.28515625" style="1" customWidth="1"/>
    <col min="6438" max="6438" width="14.42578125" style="1" customWidth="1"/>
    <col min="6439" max="6439" width="25.5703125" style="1" customWidth="1"/>
    <col min="6440" max="6440" width="12.42578125" style="1" customWidth="1"/>
    <col min="6441" max="6441" width="19.85546875" style="1" customWidth="1"/>
    <col min="6442" max="6443" width="4.7109375" style="1" customWidth="1"/>
    <col min="6444" max="6444" width="4.28515625" style="1" customWidth="1"/>
    <col min="6445" max="6445" width="4.42578125" style="1" customWidth="1"/>
    <col min="6446" max="6446" width="5.140625" style="1" customWidth="1"/>
    <col min="6447" max="6447" width="5.7109375" style="1" customWidth="1"/>
    <col min="6448" max="6448" width="6.28515625" style="1" customWidth="1"/>
    <col min="6449" max="6449" width="6.5703125" style="1" customWidth="1"/>
    <col min="6450" max="6450" width="6.28515625" style="1" customWidth="1"/>
    <col min="6451" max="6452" width="5.7109375" style="1" customWidth="1"/>
    <col min="6453" max="6453" width="14.7109375" style="1" customWidth="1"/>
    <col min="6454" max="6463" width="5.7109375" style="1" customWidth="1"/>
    <col min="6464" max="6661" width="9.140625" style="1"/>
    <col min="6662" max="6662" width="13" style="1" customWidth="1"/>
    <col min="6663" max="6663" width="36" style="1" customWidth="1"/>
    <col min="6664" max="6664" width="15.85546875" style="1" customWidth="1"/>
    <col min="6665" max="6665" width="17.5703125" style="1" customWidth="1"/>
    <col min="6666" max="6667" width="6" style="1" bestFit="1" customWidth="1"/>
    <col min="6668" max="6670" width="6" style="1" customWidth="1"/>
    <col min="6671" max="6690" width="6.85546875" style="1" customWidth="1"/>
    <col min="6691" max="6691" width="6.5703125" style="1" customWidth="1"/>
    <col min="6692" max="6692" width="18.42578125" style="1" customWidth="1"/>
    <col min="6693" max="6693" width="24.28515625" style="1" customWidth="1"/>
    <col min="6694" max="6694" width="14.42578125" style="1" customWidth="1"/>
    <col min="6695" max="6695" width="25.5703125" style="1" customWidth="1"/>
    <col min="6696" max="6696" width="12.42578125" style="1" customWidth="1"/>
    <col min="6697" max="6697" width="19.85546875" style="1" customWidth="1"/>
    <col min="6698" max="6699" width="4.7109375" style="1" customWidth="1"/>
    <col min="6700" max="6700" width="4.28515625" style="1" customWidth="1"/>
    <col min="6701" max="6701" width="4.42578125" style="1" customWidth="1"/>
    <col min="6702" max="6702" width="5.140625" style="1" customWidth="1"/>
    <col min="6703" max="6703" width="5.7109375" style="1" customWidth="1"/>
    <col min="6704" max="6704" width="6.28515625" style="1" customWidth="1"/>
    <col min="6705" max="6705" width="6.5703125" style="1" customWidth="1"/>
    <col min="6706" max="6706" width="6.28515625" style="1" customWidth="1"/>
    <col min="6707" max="6708" width="5.7109375" style="1" customWidth="1"/>
    <col min="6709" max="6709" width="14.7109375" style="1" customWidth="1"/>
    <col min="6710" max="6719" width="5.7109375" style="1" customWidth="1"/>
    <col min="6720" max="6917" width="9.140625" style="1"/>
    <col min="6918" max="6918" width="13" style="1" customWidth="1"/>
    <col min="6919" max="6919" width="36" style="1" customWidth="1"/>
    <col min="6920" max="6920" width="15.85546875" style="1" customWidth="1"/>
    <col min="6921" max="6921" width="17.5703125" style="1" customWidth="1"/>
    <col min="6922" max="6923" width="6" style="1" bestFit="1" customWidth="1"/>
    <col min="6924" max="6926" width="6" style="1" customWidth="1"/>
    <col min="6927" max="6946" width="6.85546875" style="1" customWidth="1"/>
    <col min="6947" max="6947" width="6.5703125" style="1" customWidth="1"/>
    <col min="6948" max="6948" width="18.42578125" style="1" customWidth="1"/>
    <col min="6949" max="6949" width="24.28515625" style="1" customWidth="1"/>
    <col min="6950" max="6950" width="14.42578125" style="1" customWidth="1"/>
    <col min="6951" max="6951" width="25.5703125" style="1" customWidth="1"/>
    <col min="6952" max="6952" width="12.42578125" style="1" customWidth="1"/>
    <col min="6953" max="6953" width="19.85546875" style="1" customWidth="1"/>
    <col min="6954" max="6955" width="4.7109375" style="1" customWidth="1"/>
    <col min="6956" max="6956" width="4.28515625" style="1" customWidth="1"/>
    <col min="6957" max="6957" width="4.42578125" style="1" customWidth="1"/>
    <col min="6958" max="6958" width="5.140625" style="1" customWidth="1"/>
    <col min="6959" max="6959" width="5.7109375" style="1" customWidth="1"/>
    <col min="6960" max="6960" width="6.28515625" style="1" customWidth="1"/>
    <col min="6961" max="6961" width="6.5703125" style="1" customWidth="1"/>
    <col min="6962" max="6962" width="6.28515625" style="1" customWidth="1"/>
    <col min="6963" max="6964" width="5.7109375" style="1" customWidth="1"/>
    <col min="6965" max="6965" width="14.7109375" style="1" customWidth="1"/>
    <col min="6966" max="6975" width="5.7109375" style="1" customWidth="1"/>
    <col min="6976" max="7173" width="9.140625" style="1"/>
    <col min="7174" max="7174" width="13" style="1" customWidth="1"/>
    <col min="7175" max="7175" width="36" style="1" customWidth="1"/>
    <col min="7176" max="7176" width="15.85546875" style="1" customWidth="1"/>
    <col min="7177" max="7177" width="17.5703125" style="1" customWidth="1"/>
    <col min="7178" max="7179" width="6" style="1" bestFit="1" customWidth="1"/>
    <col min="7180" max="7182" width="6" style="1" customWidth="1"/>
    <col min="7183" max="7202" width="6.85546875" style="1" customWidth="1"/>
    <col min="7203" max="7203" width="6.5703125" style="1" customWidth="1"/>
    <col min="7204" max="7204" width="18.42578125" style="1" customWidth="1"/>
    <col min="7205" max="7205" width="24.28515625" style="1" customWidth="1"/>
    <col min="7206" max="7206" width="14.42578125" style="1" customWidth="1"/>
    <col min="7207" max="7207" width="25.5703125" style="1" customWidth="1"/>
    <col min="7208" max="7208" width="12.42578125" style="1" customWidth="1"/>
    <col min="7209" max="7209" width="19.85546875" style="1" customWidth="1"/>
    <col min="7210" max="7211" width="4.7109375" style="1" customWidth="1"/>
    <col min="7212" max="7212" width="4.28515625" style="1" customWidth="1"/>
    <col min="7213" max="7213" width="4.42578125" style="1" customWidth="1"/>
    <col min="7214" max="7214" width="5.140625" style="1" customWidth="1"/>
    <col min="7215" max="7215" width="5.7109375" style="1" customWidth="1"/>
    <col min="7216" max="7216" width="6.28515625" style="1" customWidth="1"/>
    <col min="7217" max="7217" width="6.5703125" style="1" customWidth="1"/>
    <col min="7218" max="7218" width="6.28515625" style="1" customWidth="1"/>
    <col min="7219" max="7220" width="5.7109375" style="1" customWidth="1"/>
    <col min="7221" max="7221" width="14.7109375" style="1" customWidth="1"/>
    <col min="7222" max="7231" width="5.7109375" style="1" customWidth="1"/>
    <col min="7232" max="7429" width="9.140625" style="1"/>
    <col min="7430" max="7430" width="13" style="1" customWidth="1"/>
    <col min="7431" max="7431" width="36" style="1" customWidth="1"/>
    <col min="7432" max="7432" width="15.85546875" style="1" customWidth="1"/>
    <col min="7433" max="7433" width="17.5703125" style="1" customWidth="1"/>
    <col min="7434" max="7435" width="6" style="1" bestFit="1" customWidth="1"/>
    <col min="7436" max="7438" width="6" style="1" customWidth="1"/>
    <col min="7439" max="7458" width="6.85546875" style="1" customWidth="1"/>
    <col min="7459" max="7459" width="6.5703125" style="1" customWidth="1"/>
    <col min="7460" max="7460" width="18.42578125" style="1" customWidth="1"/>
    <col min="7461" max="7461" width="24.28515625" style="1" customWidth="1"/>
    <col min="7462" max="7462" width="14.42578125" style="1" customWidth="1"/>
    <col min="7463" max="7463" width="25.5703125" style="1" customWidth="1"/>
    <col min="7464" max="7464" width="12.42578125" style="1" customWidth="1"/>
    <col min="7465" max="7465" width="19.85546875" style="1" customWidth="1"/>
    <col min="7466" max="7467" width="4.7109375" style="1" customWidth="1"/>
    <col min="7468" max="7468" width="4.28515625" style="1" customWidth="1"/>
    <col min="7469" max="7469" width="4.42578125" style="1" customWidth="1"/>
    <col min="7470" max="7470" width="5.140625" style="1" customWidth="1"/>
    <col min="7471" max="7471" width="5.7109375" style="1" customWidth="1"/>
    <col min="7472" max="7472" width="6.28515625" style="1" customWidth="1"/>
    <col min="7473" max="7473" width="6.5703125" style="1" customWidth="1"/>
    <col min="7474" max="7474" width="6.28515625" style="1" customWidth="1"/>
    <col min="7475" max="7476" width="5.7109375" style="1" customWidth="1"/>
    <col min="7477" max="7477" width="14.7109375" style="1" customWidth="1"/>
    <col min="7478" max="7487" width="5.7109375" style="1" customWidth="1"/>
    <col min="7488" max="7685" width="9.140625" style="1"/>
    <col min="7686" max="7686" width="13" style="1" customWidth="1"/>
    <col min="7687" max="7687" width="36" style="1" customWidth="1"/>
    <col min="7688" max="7688" width="15.85546875" style="1" customWidth="1"/>
    <col min="7689" max="7689" width="17.5703125" style="1" customWidth="1"/>
    <col min="7690" max="7691" width="6" style="1" bestFit="1" customWidth="1"/>
    <col min="7692" max="7694" width="6" style="1" customWidth="1"/>
    <col min="7695" max="7714" width="6.85546875" style="1" customWidth="1"/>
    <col min="7715" max="7715" width="6.5703125" style="1" customWidth="1"/>
    <col min="7716" max="7716" width="18.42578125" style="1" customWidth="1"/>
    <col min="7717" max="7717" width="24.28515625" style="1" customWidth="1"/>
    <col min="7718" max="7718" width="14.42578125" style="1" customWidth="1"/>
    <col min="7719" max="7719" width="25.5703125" style="1" customWidth="1"/>
    <col min="7720" max="7720" width="12.42578125" style="1" customWidth="1"/>
    <col min="7721" max="7721" width="19.85546875" style="1" customWidth="1"/>
    <col min="7722" max="7723" width="4.7109375" style="1" customWidth="1"/>
    <col min="7724" max="7724" width="4.28515625" style="1" customWidth="1"/>
    <col min="7725" max="7725" width="4.42578125" style="1" customWidth="1"/>
    <col min="7726" max="7726" width="5.140625" style="1" customWidth="1"/>
    <col min="7727" max="7727" width="5.7109375" style="1" customWidth="1"/>
    <col min="7728" max="7728" width="6.28515625" style="1" customWidth="1"/>
    <col min="7729" max="7729" width="6.5703125" style="1" customWidth="1"/>
    <col min="7730" max="7730" width="6.28515625" style="1" customWidth="1"/>
    <col min="7731" max="7732" width="5.7109375" style="1" customWidth="1"/>
    <col min="7733" max="7733" width="14.7109375" style="1" customWidth="1"/>
    <col min="7734" max="7743" width="5.7109375" style="1" customWidth="1"/>
    <col min="7744" max="7941" width="9.140625" style="1"/>
    <col min="7942" max="7942" width="13" style="1" customWidth="1"/>
    <col min="7943" max="7943" width="36" style="1" customWidth="1"/>
    <col min="7944" max="7944" width="15.85546875" style="1" customWidth="1"/>
    <col min="7945" max="7945" width="17.5703125" style="1" customWidth="1"/>
    <col min="7946" max="7947" width="6" style="1" bestFit="1" customWidth="1"/>
    <col min="7948" max="7950" width="6" style="1" customWidth="1"/>
    <col min="7951" max="7970" width="6.85546875" style="1" customWidth="1"/>
    <col min="7971" max="7971" width="6.5703125" style="1" customWidth="1"/>
    <col min="7972" max="7972" width="18.42578125" style="1" customWidth="1"/>
    <col min="7973" max="7973" width="24.28515625" style="1" customWidth="1"/>
    <col min="7974" max="7974" width="14.42578125" style="1" customWidth="1"/>
    <col min="7975" max="7975" width="25.5703125" style="1" customWidth="1"/>
    <col min="7976" max="7976" width="12.42578125" style="1" customWidth="1"/>
    <col min="7977" max="7977" width="19.85546875" style="1" customWidth="1"/>
    <col min="7978" max="7979" width="4.7109375" style="1" customWidth="1"/>
    <col min="7980" max="7980" width="4.28515625" style="1" customWidth="1"/>
    <col min="7981" max="7981" width="4.42578125" style="1" customWidth="1"/>
    <col min="7982" max="7982" width="5.140625" style="1" customWidth="1"/>
    <col min="7983" max="7983" width="5.7109375" style="1" customWidth="1"/>
    <col min="7984" max="7984" width="6.28515625" style="1" customWidth="1"/>
    <col min="7985" max="7985" width="6.5703125" style="1" customWidth="1"/>
    <col min="7986" max="7986" width="6.28515625" style="1" customWidth="1"/>
    <col min="7987" max="7988" width="5.7109375" style="1" customWidth="1"/>
    <col min="7989" max="7989" width="14.7109375" style="1" customWidth="1"/>
    <col min="7990" max="7999" width="5.7109375" style="1" customWidth="1"/>
    <col min="8000" max="8197" width="9.140625" style="1"/>
    <col min="8198" max="8198" width="13" style="1" customWidth="1"/>
    <col min="8199" max="8199" width="36" style="1" customWidth="1"/>
    <col min="8200" max="8200" width="15.85546875" style="1" customWidth="1"/>
    <col min="8201" max="8201" width="17.5703125" style="1" customWidth="1"/>
    <col min="8202" max="8203" width="6" style="1" bestFit="1" customWidth="1"/>
    <col min="8204" max="8206" width="6" style="1" customWidth="1"/>
    <col min="8207" max="8226" width="6.85546875" style="1" customWidth="1"/>
    <col min="8227" max="8227" width="6.5703125" style="1" customWidth="1"/>
    <col min="8228" max="8228" width="18.42578125" style="1" customWidth="1"/>
    <col min="8229" max="8229" width="24.28515625" style="1" customWidth="1"/>
    <col min="8230" max="8230" width="14.42578125" style="1" customWidth="1"/>
    <col min="8231" max="8231" width="25.5703125" style="1" customWidth="1"/>
    <col min="8232" max="8232" width="12.42578125" style="1" customWidth="1"/>
    <col min="8233" max="8233" width="19.85546875" style="1" customWidth="1"/>
    <col min="8234" max="8235" width="4.7109375" style="1" customWidth="1"/>
    <col min="8236" max="8236" width="4.28515625" style="1" customWidth="1"/>
    <col min="8237" max="8237" width="4.42578125" style="1" customWidth="1"/>
    <col min="8238" max="8238" width="5.140625" style="1" customWidth="1"/>
    <col min="8239" max="8239" width="5.7109375" style="1" customWidth="1"/>
    <col min="8240" max="8240" width="6.28515625" style="1" customWidth="1"/>
    <col min="8241" max="8241" width="6.5703125" style="1" customWidth="1"/>
    <col min="8242" max="8242" width="6.28515625" style="1" customWidth="1"/>
    <col min="8243" max="8244" width="5.7109375" style="1" customWidth="1"/>
    <col min="8245" max="8245" width="14.7109375" style="1" customWidth="1"/>
    <col min="8246" max="8255" width="5.7109375" style="1" customWidth="1"/>
    <col min="8256" max="8453" width="9.140625" style="1"/>
    <col min="8454" max="8454" width="13" style="1" customWidth="1"/>
    <col min="8455" max="8455" width="36" style="1" customWidth="1"/>
    <col min="8456" max="8456" width="15.85546875" style="1" customWidth="1"/>
    <col min="8457" max="8457" width="17.5703125" style="1" customWidth="1"/>
    <col min="8458" max="8459" width="6" style="1" bestFit="1" customWidth="1"/>
    <col min="8460" max="8462" width="6" style="1" customWidth="1"/>
    <col min="8463" max="8482" width="6.85546875" style="1" customWidth="1"/>
    <col min="8483" max="8483" width="6.5703125" style="1" customWidth="1"/>
    <col min="8484" max="8484" width="18.42578125" style="1" customWidth="1"/>
    <col min="8485" max="8485" width="24.28515625" style="1" customWidth="1"/>
    <col min="8486" max="8486" width="14.42578125" style="1" customWidth="1"/>
    <col min="8487" max="8487" width="25.5703125" style="1" customWidth="1"/>
    <col min="8488" max="8488" width="12.42578125" style="1" customWidth="1"/>
    <col min="8489" max="8489" width="19.85546875" style="1" customWidth="1"/>
    <col min="8490" max="8491" width="4.7109375" style="1" customWidth="1"/>
    <col min="8492" max="8492" width="4.28515625" style="1" customWidth="1"/>
    <col min="8493" max="8493" width="4.42578125" style="1" customWidth="1"/>
    <col min="8494" max="8494" width="5.140625" style="1" customWidth="1"/>
    <col min="8495" max="8495" width="5.7109375" style="1" customWidth="1"/>
    <col min="8496" max="8496" width="6.28515625" style="1" customWidth="1"/>
    <col min="8497" max="8497" width="6.5703125" style="1" customWidth="1"/>
    <col min="8498" max="8498" width="6.28515625" style="1" customWidth="1"/>
    <col min="8499" max="8500" width="5.7109375" style="1" customWidth="1"/>
    <col min="8501" max="8501" width="14.7109375" style="1" customWidth="1"/>
    <col min="8502" max="8511" width="5.7109375" style="1" customWidth="1"/>
    <col min="8512" max="8709" width="9.140625" style="1"/>
    <col min="8710" max="8710" width="13" style="1" customWidth="1"/>
    <col min="8711" max="8711" width="36" style="1" customWidth="1"/>
    <col min="8712" max="8712" width="15.85546875" style="1" customWidth="1"/>
    <col min="8713" max="8713" width="17.5703125" style="1" customWidth="1"/>
    <col min="8714" max="8715" width="6" style="1" bestFit="1" customWidth="1"/>
    <col min="8716" max="8718" width="6" style="1" customWidth="1"/>
    <col min="8719" max="8738" width="6.85546875" style="1" customWidth="1"/>
    <col min="8739" max="8739" width="6.5703125" style="1" customWidth="1"/>
    <col min="8740" max="8740" width="18.42578125" style="1" customWidth="1"/>
    <col min="8741" max="8741" width="24.28515625" style="1" customWidth="1"/>
    <col min="8742" max="8742" width="14.42578125" style="1" customWidth="1"/>
    <col min="8743" max="8743" width="25.5703125" style="1" customWidth="1"/>
    <col min="8744" max="8744" width="12.42578125" style="1" customWidth="1"/>
    <col min="8745" max="8745" width="19.85546875" style="1" customWidth="1"/>
    <col min="8746" max="8747" width="4.7109375" style="1" customWidth="1"/>
    <col min="8748" max="8748" width="4.28515625" style="1" customWidth="1"/>
    <col min="8749" max="8749" width="4.42578125" style="1" customWidth="1"/>
    <col min="8750" max="8750" width="5.140625" style="1" customWidth="1"/>
    <col min="8751" max="8751" width="5.7109375" style="1" customWidth="1"/>
    <col min="8752" max="8752" width="6.28515625" style="1" customWidth="1"/>
    <col min="8753" max="8753" width="6.5703125" style="1" customWidth="1"/>
    <col min="8754" max="8754" width="6.28515625" style="1" customWidth="1"/>
    <col min="8755" max="8756" width="5.7109375" style="1" customWidth="1"/>
    <col min="8757" max="8757" width="14.7109375" style="1" customWidth="1"/>
    <col min="8758" max="8767" width="5.7109375" style="1" customWidth="1"/>
    <col min="8768" max="8965" width="9.140625" style="1"/>
    <col min="8966" max="8966" width="13" style="1" customWidth="1"/>
    <col min="8967" max="8967" width="36" style="1" customWidth="1"/>
    <col min="8968" max="8968" width="15.85546875" style="1" customWidth="1"/>
    <col min="8969" max="8969" width="17.5703125" style="1" customWidth="1"/>
    <col min="8970" max="8971" width="6" style="1" bestFit="1" customWidth="1"/>
    <col min="8972" max="8974" width="6" style="1" customWidth="1"/>
    <col min="8975" max="8994" width="6.85546875" style="1" customWidth="1"/>
    <col min="8995" max="8995" width="6.5703125" style="1" customWidth="1"/>
    <col min="8996" max="8996" width="18.42578125" style="1" customWidth="1"/>
    <col min="8997" max="8997" width="24.28515625" style="1" customWidth="1"/>
    <col min="8998" max="8998" width="14.42578125" style="1" customWidth="1"/>
    <col min="8999" max="8999" width="25.5703125" style="1" customWidth="1"/>
    <col min="9000" max="9000" width="12.42578125" style="1" customWidth="1"/>
    <col min="9001" max="9001" width="19.85546875" style="1" customWidth="1"/>
    <col min="9002" max="9003" width="4.7109375" style="1" customWidth="1"/>
    <col min="9004" max="9004" width="4.28515625" style="1" customWidth="1"/>
    <col min="9005" max="9005" width="4.42578125" style="1" customWidth="1"/>
    <col min="9006" max="9006" width="5.140625" style="1" customWidth="1"/>
    <col min="9007" max="9007" width="5.7109375" style="1" customWidth="1"/>
    <col min="9008" max="9008" width="6.28515625" style="1" customWidth="1"/>
    <col min="9009" max="9009" width="6.5703125" style="1" customWidth="1"/>
    <col min="9010" max="9010" width="6.28515625" style="1" customWidth="1"/>
    <col min="9011" max="9012" width="5.7109375" style="1" customWidth="1"/>
    <col min="9013" max="9013" width="14.7109375" style="1" customWidth="1"/>
    <col min="9014" max="9023" width="5.7109375" style="1" customWidth="1"/>
    <col min="9024" max="9221" width="9.140625" style="1"/>
    <col min="9222" max="9222" width="13" style="1" customWidth="1"/>
    <col min="9223" max="9223" width="36" style="1" customWidth="1"/>
    <col min="9224" max="9224" width="15.85546875" style="1" customWidth="1"/>
    <col min="9225" max="9225" width="17.5703125" style="1" customWidth="1"/>
    <col min="9226" max="9227" width="6" style="1" bestFit="1" customWidth="1"/>
    <col min="9228" max="9230" width="6" style="1" customWidth="1"/>
    <col min="9231" max="9250" width="6.85546875" style="1" customWidth="1"/>
    <col min="9251" max="9251" width="6.5703125" style="1" customWidth="1"/>
    <col min="9252" max="9252" width="18.42578125" style="1" customWidth="1"/>
    <col min="9253" max="9253" width="24.28515625" style="1" customWidth="1"/>
    <col min="9254" max="9254" width="14.42578125" style="1" customWidth="1"/>
    <col min="9255" max="9255" width="25.5703125" style="1" customWidth="1"/>
    <col min="9256" max="9256" width="12.42578125" style="1" customWidth="1"/>
    <col min="9257" max="9257" width="19.85546875" style="1" customWidth="1"/>
    <col min="9258" max="9259" width="4.7109375" style="1" customWidth="1"/>
    <col min="9260" max="9260" width="4.28515625" style="1" customWidth="1"/>
    <col min="9261" max="9261" width="4.42578125" style="1" customWidth="1"/>
    <col min="9262" max="9262" width="5.140625" style="1" customWidth="1"/>
    <col min="9263" max="9263" width="5.7109375" style="1" customWidth="1"/>
    <col min="9264" max="9264" width="6.28515625" style="1" customWidth="1"/>
    <col min="9265" max="9265" width="6.5703125" style="1" customWidth="1"/>
    <col min="9266" max="9266" width="6.28515625" style="1" customWidth="1"/>
    <col min="9267" max="9268" width="5.7109375" style="1" customWidth="1"/>
    <col min="9269" max="9269" width="14.7109375" style="1" customWidth="1"/>
    <col min="9270" max="9279" width="5.7109375" style="1" customWidth="1"/>
    <col min="9280" max="9477" width="9.140625" style="1"/>
    <col min="9478" max="9478" width="13" style="1" customWidth="1"/>
    <col min="9479" max="9479" width="36" style="1" customWidth="1"/>
    <col min="9480" max="9480" width="15.85546875" style="1" customWidth="1"/>
    <col min="9481" max="9481" width="17.5703125" style="1" customWidth="1"/>
    <col min="9482" max="9483" width="6" style="1" bestFit="1" customWidth="1"/>
    <col min="9484" max="9486" width="6" style="1" customWidth="1"/>
    <col min="9487" max="9506" width="6.85546875" style="1" customWidth="1"/>
    <col min="9507" max="9507" width="6.5703125" style="1" customWidth="1"/>
    <col min="9508" max="9508" width="18.42578125" style="1" customWidth="1"/>
    <col min="9509" max="9509" width="24.28515625" style="1" customWidth="1"/>
    <col min="9510" max="9510" width="14.42578125" style="1" customWidth="1"/>
    <col min="9511" max="9511" width="25.5703125" style="1" customWidth="1"/>
    <col min="9512" max="9512" width="12.42578125" style="1" customWidth="1"/>
    <col min="9513" max="9513" width="19.85546875" style="1" customWidth="1"/>
    <col min="9514" max="9515" width="4.7109375" style="1" customWidth="1"/>
    <col min="9516" max="9516" width="4.28515625" style="1" customWidth="1"/>
    <col min="9517" max="9517" width="4.42578125" style="1" customWidth="1"/>
    <col min="9518" max="9518" width="5.140625" style="1" customWidth="1"/>
    <col min="9519" max="9519" width="5.7109375" style="1" customWidth="1"/>
    <col min="9520" max="9520" width="6.28515625" style="1" customWidth="1"/>
    <col min="9521" max="9521" width="6.5703125" style="1" customWidth="1"/>
    <col min="9522" max="9522" width="6.28515625" style="1" customWidth="1"/>
    <col min="9523" max="9524" width="5.7109375" style="1" customWidth="1"/>
    <col min="9525" max="9525" width="14.7109375" style="1" customWidth="1"/>
    <col min="9526" max="9535" width="5.7109375" style="1" customWidth="1"/>
    <col min="9536" max="9733" width="9.140625" style="1"/>
    <col min="9734" max="9734" width="13" style="1" customWidth="1"/>
    <col min="9735" max="9735" width="36" style="1" customWidth="1"/>
    <col min="9736" max="9736" width="15.85546875" style="1" customWidth="1"/>
    <col min="9737" max="9737" width="17.5703125" style="1" customWidth="1"/>
    <col min="9738" max="9739" width="6" style="1" bestFit="1" customWidth="1"/>
    <col min="9740" max="9742" width="6" style="1" customWidth="1"/>
    <col min="9743" max="9762" width="6.85546875" style="1" customWidth="1"/>
    <col min="9763" max="9763" width="6.5703125" style="1" customWidth="1"/>
    <col min="9764" max="9764" width="18.42578125" style="1" customWidth="1"/>
    <col min="9765" max="9765" width="24.28515625" style="1" customWidth="1"/>
    <col min="9766" max="9766" width="14.42578125" style="1" customWidth="1"/>
    <col min="9767" max="9767" width="25.5703125" style="1" customWidth="1"/>
    <col min="9768" max="9768" width="12.42578125" style="1" customWidth="1"/>
    <col min="9769" max="9769" width="19.85546875" style="1" customWidth="1"/>
    <col min="9770" max="9771" width="4.7109375" style="1" customWidth="1"/>
    <col min="9772" max="9772" width="4.28515625" style="1" customWidth="1"/>
    <col min="9773" max="9773" width="4.42578125" style="1" customWidth="1"/>
    <col min="9774" max="9774" width="5.140625" style="1" customWidth="1"/>
    <col min="9775" max="9775" width="5.7109375" style="1" customWidth="1"/>
    <col min="9776" max="9776" width="6.28515625" style="1" customWidth="1"/>
    <col min="9777" max="9777" width="6.5703125" style="1" customWidth="1"/>
    <col min="9778" max="9778" width="6.28515625" style="1" customWidth="1"/>
    <col min="9779" max="9780" width="5.7109375" style="1" customWidth="1"/>
    <col min="9781" max="9781" width="14.7109375" style="1" customWidth="1"/>
    <col min="9782" max="9791" width="5.7109375" style="1" customWidth="1"/>
    <col min="9792" max="9989" width="9.140625" style="1"/>
    <col min="9990" max="9990" width="13" style="1" customWidth="1"/>
    <col min="9991" max="9991" width="36" style="1" customWidth="1"/>
    <col min="9992" max="9992" width="15.85546875" style="1" customWidth="1"/>
    <col min="9993" max="9993" width="17.5703125" style="1" customWidth="1"/>
    <col min="9994" max="9995" width="6" style="1" bestFit="1" customWidth="1"/>
    <col min="9996" max="9998" width="6" style="1" customWidth="1"/>
    <col min="9999" max="10018" width="6.85546875" style="1" customWidth="1"/>
    <col min="10019" max="10019" width="6.5703125" style="1" customWidth="1"/>
    <col min="10020" max="10020" width="18.42578125" style="1" customWidth="1"/>
    <col min="10021" max="10021" width="24.28515625" style="1" customWidth="1"/>
    <col min="10022" max="10022" width="14.42578125" style="1" customWidth="1"/>
    <col min="10023" max="10023" width="25.5703125" style="1" customWidth="1"/>
    <col min="10024" max="10024" width="12.42578125" style="1" customWidth="1"/>
    <col min="10025" max="10025" width="19.85546875" style="1" customWidth="1"/>
    <col min="10026" max="10027" width="4.7109375" style="1" customWidth="1"/>
    <col min="10028" max="10028" width="4.28515625" style="1" customWidth="1"/>
    <col min="10029" max="10029" width="4.42578125" style="1" customWidth="1"/>
    <col min="10030" max="10030" width="5.140625" style="1" customWidth="1"/>
    <col min="10031" max="10031" width="5.7109375" style="1" customWidth="1"/>
    <col min="10032" max="10032" width="6.28515625" style="1" customWidth="1"/>
    <col min="10033" max="10033" width="6.5703125" style="1" customWidth="1"/>
    <col min="10034" max="10034" width="6.28515625" style="1" customWidth="1"/>
    <col min="10035" max="10036" width="5.7109375" style="1" customWidth="1"/>
    <col min="10037" max="10037" width="14.7109375" style="1" customWidth="1"/>
    <col min="10038" max="10047" width="5.7109375" style="1" customWidth="1"/>
    <col min="10048" max="10245" width="9.140625" style="1"/>
    <col min="10246" max="10246" width="13" style="1" customWidth="1"/>
    <col min="10247" max="10247" width="36" style="1" customWidth="1"/>
    <col min="10248" max="10248" width="15.85546875" style="1" customWidth="1"/>
    <col min="10249" max="10249" width="17.5703125" style="1" customWidth="1"/>
    <col min="10250" max="10251" width="6" style="1" bestFit="1" customWidth="1"/>
    <col min="10252" max="10254" width="6" style="1" customWidth="1"/>
    <col min="10255" max="10274" width="6.85546875" style="1" customWidth="1"/>
    <col min="10275" max="10275" width="6.5703125" style="1" customWidth="1"/>
    <col min="10276" max="10276" width="18.42578125" style="1" customWidth="1"/>
    <col min="10277" max="10277" width="24.28515625" style="1" customWidth="1"/>
    <col min="10278" max="10278" width="14.42578125" style="1" customWidth="1"/>
    <col min="10279" max="10279" width="25.5703125" style="1" customWidth="1"/>
    <col min="10280" max="10280" width="12.42578125" style="1" customWidth="1"/>
    <col min="10281" max="10281" width="19.85546875" style="1" customWidth="1"/>
    <col min="10282" max="10283" width="4.7109375" style="1" customWidth="1"/>
    <col min="10284" max="10284" width="4.28515625" style="1" customWidth="1"/>
    <col min="10285" max="10285" width="4.42578125" style="1" customWidth="1"/>
    <col min="10286" max="10286" width="5.140625" style="1" customWidth="1"/>
    <col min="10287" max="10287" width="5.7109375" style="1" customWidth="1"/>
    <col min="10288" max="10288" width="6.28515625" style="1" customWidth="1"/>
    <col min="10289" max="10289" width="6.5703125" style="1" customWidth="1"/>
    <col min="10290" max="10290" width="6.28515625" style="1" customWidth="1"/>
    <col min="10291" max="10292" width="5.7109375" style="1" customWidth="1"/>
    <col min="10293" max="10293" width="14.7109375" style="1" customWidth="1"/>
    <col min="10294" max="10303" width="5.7109375" style="1" customWidth="1"/>
    <col min="10304" max="10501" width="9.140625" style="1"/>
    <col min="10502" max="10502" width="13" style="1" customWidth="1"/>
    <col min="10503" max="10503" width="36" style="1" customWidth="1"/>
    <col min="10504" max="10504" width="15.85546875" style="1" customWidth="1"/>
    <col min="10505" max="10505" width="17.5703125" style="1" customWidth="1"/>
    <col min="10506" max="10507" width="6" style="1" bestFit="1" customWidth="1"/>
    <col min="10508" max="10510" width="6" style="1" customWidth="1"/>
    <col min="10511" max="10530" width="6.85546875" style="1" customWidth="1"/>
    <col min="10531" max="10531" width="6.5703125" style="1" customWidth="1"/>
    <col min="10532" max="10532" width="18.42578125" style="1" customWidth="1"/>
    <col min="10533" max="10533" width="24.28515625" style="1" customWidth="1"/>
    <col min="10534" max="10534" width="14.42578125" style="1" customWidth="1"/>
    <col min="10535" max="10535" width="25.5703125" style="1" customWidth="1"/>
    <col min="10536" max="10536" width="12.42578125" style="1" customWidth="1"/>
    <col min="10537" max="10537" width="19.85546875" style="1" customWidth="1"/>
    <col min="10538" max="10539" width="4.7109375" style="1" customWidth="1"/>
    <col min="10540" max="10540" width="4.28515625" style="1" customWidth="1"/>
    <col min="10541" max="10541" width="4.42578125" style="1" customWidth="1"/>
    <col min="10542" max="10542" width="5.140625" style="1" customWidth="1"/>
    <col min="10543" max="10543" width="5.7109375" style="1" customWidth="1"/>
    <col min="10544" max="10544" width="6.28515625" style="1" customWidth="1"/>
    <col min="10545" max="10545" width="6.5703125" style="1" customWidth="1"/>
    <col min="10546" max="10546" width="6.28515625" style="1" customWidth="1"/>
    <col min="10547" max="10548" width="5.7109375" style="1" customWidth="1"/>
    <col min="10549" max="10549" width="14.7109375" style="1" customWidth="1"/>
    <col min="10550" max="10559" width="5.7109375" style="1" customWidth="1"/>
    <col min="10560" max="10757" width="9.140625" style="1"/>
    <col min="10758" max="10758" width="13" style="1" customWidth="1"/>
    <col min="10759" max="10759" width="36" style="1" customWidth="1"/>
    <col min="10760" max="10760" width="15.85546875" style="1" customWidth="1"/>
    <col min="10761" max="10761" width="17.5703125" style="1" customWidth="1"/>
    <col min="10762" max="10763" width="6" style="1" bestFit="1" customWidth="1"/>
    <col min="10764" max="10766" width="6" style="1" customWidth="1"/>
    <col min="10767" max="10786" width="6.85546875" style="1" customWidth="1"/>
    <col min="10787" max="10787" width="6.5703125" style="1" customWidth="1"/>
    <col min="10788" max="10788" width="18.42578125" style="1" customWidth="1"/>
    <col min="10789" max="10789" width="24.28515625" style="1" customWidth="1"/>
    <col min="10790" max="10790" width="14.42578125" style="1" customWidth="1"/>
    <col min="10791" max="10791" width="25.5703125" style="1" customWidth="1"/>
    <col min="10792" max="10792" width="12.42578125" style="1" customWidth="1"/>
    <col min="10793" max="10793" width="19.85546875" style="1" customWidth="1"/>
    <col min="10794" max="10795" width="4.7109375" style="1" customWidth="1"/>
    <col min="10796" max="10796" width="4.28515625" style="1" customWidth="1"/>
    <col min="10797" max="10797" width="4.42578125" style="1" customWidth="1"/>
    <col min="10798" max="10798" width="5.140625" style="1" customWidth="1"/>
    <col min="10799" max="10799" width="5.7109375" style="1" customWidth="1"/>
    <col min="10800" max="10800" width="6.28515625" style="1" customWidth="1"/>
    <col min="10801" max="10801" width="6.5703125" style="1" customWidth="1"/>
    <col min="10802" max="10802" width="6.28515625" style="1" customWidth="1"/>
    <col min="10803" max="10804" width="5.7109375" style="1" customWidth="1"/>
    <col min="10805" max="10805" width="14.7109375" style="1" customWidth="1"/>
    <col min="10806" max="10815" width="5.7109375" style="1" customWidth="1"/>
    <col min="10816" max="11013" width="9.140625" style="1"/>
    <col min="11014" max="11014" width="13" style="1" customWidth="1"/>
    <col min="11015" max="11015" width="36" style="1" customWidth="1"/>
    <col min="11016" max="11016" width="15.85546875" style="1" customWidth="1"/>
    <col min="11017" max="11017" width="17.5703125" style="1" customWidth="1"/>
    <col min="11018" max="11019" width="6" style="1" bestFit="1" customWidth="1"/>
    <col min="11020" max="11022" width="6" style="1" customWidth="1"/>
    <col min="11023" max="11042" width="6.85546875" style="1" customWidth="1"/>
    <col min="11043" max="11043" width="6.5703125" style="1" customWidth="1"/>
    <col min="11044" max="11044" width="18.42578125" style="1" customWidth="1"/>
    <col min="11045" max="11045" width="24.28515625" style="1" customWidth="1"/>
    <col min="11046" max="11046" width="14.42578125" style="1" customWidth="1"/>
    <col min="11047" max="11047" width="25.5703125" style="1" customWidth="1"/>
    <col min="11048" max="11048" width="12.42578125" style="1" customWidth="1"/>
    <col min="11049" max="11049" width="19.85546875" style="1" customWidth="1"/>
    <col min="11050" max="11051" width="4.7109375" style="1" customWidth="1"/>
    <col min="11052" max="11052" width="4.28515625" style="1" customWidth="1"/>
    <col min="11053" max="11053" width="4.42578125" style="1" customWidth="1"/>
    <col min="11054" max="11054" width="5.140625" style="1" customWidth="1"/>
    <col min="11055" max="11055" width="5.7109375" style="1" customWidth="1"/>
    <col min="11056" max="11056" width="6.28515625" style="1" customWidth="1"/>
    <col min="11057" max="11057" width="6.5703125" style="1" customWidth="1"/>
    <col min="11058" max="11058" width="6.28515625" style="1" customWidth="1"/>
    <col min="11059" max="11060" width="5.7109375" style="1" customWidth="1"/>
    <col min="11061" max="11061" width="14.7109375" style="1" customWidth="1"/>
    <col min="11062" max="11071" width="5.7109375" style="1" customWidth="1"/>
    <col min="11072" max="11269" width="9.140625" style="1"/>
    <col min="11270" max="11270" width="13" style="1" customWidth="1"/>
    <col min="11271" max="11271" width="36" style="1" customWidth="1"/>
    <col min="11272" max="11272" width="15.85546875" style="1" customWidth="1"/>
    <col min="11273" max="11273" width="17.5703125" style="1" customWidth="1"/>
    <col min="11274" max="11275" width="6" style="1" bestFit="1" customWidth="1"/>
    <col min="11276" max="11278" width="6" style="1" customWidth="1"/>
    <col min="11279" max="11298" width="6.85546875" style="1" customWidth="1"/>
    <col min="11299" max="11299" width="6.5703125" style="1" customWidth="1"/>
    <col min="11300" max="11300" width="18.42578125" style="1" customWidth="1"/>
    <col min="11301" max="11301" width="24.28515625" style="1" customWidth="1"/>
    <col min="11302" max="11302" width="14.42578125" style="1" customWidth="1"/>
    <col min="11303" max="11303" width="25.5703125" style="1" customWidth="1"/>
    <col min="11304" max="11304" width="12.42578125" style="1" customWidth="1"/>
    <col min="11305" max="11305" width="19.85546875" style="1" customWidth="1"/>
    <col min="11306" max="11307" width="4.7109375" style="1" customWidth="1"/>
    <col min="11308" max="11308" width="4.28515625" style="1" customWidth="1"/>
    <col min="11309" max="11309" width="4.42578125" style="1" customWidth="1"/>
    <col min="11310" max="11310" width="5.140625" style="1" customWidth="1"/>
    <col min="11311" max="11311" width="5.7109375" style="1" customWidth="1"/>
    <col min="11312" max="11312" width="6.28515625" style="1" customWidth="1"/>
    <col min="11313" max="11313" width="6.5703125" style="1" customWidth="1"/>
    <col min="11314" max="11314" width="6.28515625" style="1" customWidth="1"/>
    <col min="11315" max="11316" width="5.7109375" style="1" customWidth="1"/>
    <col min="11317" max="11317" width="14.7109375" style="1" customWidth="1"/>
    <col min="11318" max="11327" width="5.7109375" style="1" customWidth="1"/>
    <col min="11328" max="11525" width="9.140625" style="1"/>
    <col min="11526" max="11526" width="13" style="1" customWidth="1"/>
    <col min="11527" max="11527" width="36" style="1" customWidth="1"/>
    <col min="11528" max="11528" width="15.85546875" style="1" customWidth="1"/>
    <col min="11529" max="11529" width="17.5703125" style="1" customWidth="1"/>
    <col min="11530" max="11531" width="6" style="1" bestFit="1" customWidth="1"/>
    <col min="11532" max="11534" width="6" style="1" customWidth="1"/>
    <col min="11535" max="11554" width="6.85546875" style="1" customWidth="1"/>
    <col min="11555" max="11555" width="6.5703125" style="1" customWidth="1"/>
    <col min="11556" max="11556" width="18.42578125" style="1" customWidth="1"/>
    <col min="11557" max="11557" width="24.28515625" style="1" customWidth="1"/>
    <col min="11558" max="11558" width="14.42578125" style="1" customWidth="1"/>
    <col min="11559" max="11559" width="25.5703125" style="1" customWidth="1"/>
    <col min="11560" max="11560" width="12.42578125" style="1" customWidth="1"/>
    <col min="11561" max="11561" width="19.85546875" style="1" customWidth="1"/>
    <col min="11562" max="11563" width="4.7109375" style="1" customWidth="1"/>
    <col min="11564" max="11564" width="4.28515625" style="1" customWidth="1"/>
    <col min="11565" max="11565" width="4.42578125" style="1" customWidth="1"/>
    <col min="11566" max="11566" width="5.140625" style="1" customWidth="1"/>
    <col min="11567" max="11567" width="5.7109375" style="1" customWidth="1"/>
    <col min="11568" max="11568" width="6.28515625" style="1" customWidth="1"/>
    <col min="11569" max="11569" width="6.5703125" style="1" customWidth="1"/>
    <col min="11570" max="11570" width="6.28515625" style="1" customWidth="1"/>
    <col min="11571" max="11572" width="5.7109375" style="1" customWidth="1"/>
    <col min="11573" max="11573" width="14.7109375" style="1" customWidth="1"/>
    <col min="11574" max="11583" width="5.7109375" style="1" customWidth="1"/>
    <col min="11584" max="11781" width="9.140625" style="1"/>
    <col min="11782" max="11782" width="13" style="1" customWidth="1"/>
    <col min="11783" max="11783" width="36" style="1" customWidth="1"/>
    <col min="11784" max="11784" width="15.85546875" style="1" customWidth="1"/>
    <col min="11785" max="11785" width="17.5703125" style="1" customWidth="1"/>
    <col min="11786" max="11787" width="6" style="1" bestFit="1" customWidth="1"/>
    <col min="11788" max="11790" width="6" style="1" customWidth="1"/>
    <col min="11791" max="11810" width="6.85546875" style="1" customWidth="1"/>
    <col min="11811" max="11811" width="6.5703125" style="1" customWidth="1"/>
    <col min="11812" max="11812" width="18.42578125" style="1" customWidth="1"/>
    <col min="11813" max="11813" width="24.28515625" style="1" customWidth="1"/>
    <col min="11814" max="11814" width="14.42578125" style="1" customWidth="1"/>
    <col min="11815" max="11815" width="25.5703125" style="1" customWidth="1"/>
    <col min="11816" max="11816" width="12.42578125" style="1" customWidth="1"/>
    <col min="11817" max="11817" width="19.85546875" style="1" customWidth="1"/>
    <col min="11818" max="11819" width="4.7109375" style="1" customWidth="1"/>
    <col min="11820" max="11820" width="4.28515625" style="1" customWidth="1"/>
    <col min="11821" max="11821" width="4.42578125" style="1" customWidth="1"/>
    <col min="11822" max="11822" width="5.140625" style="1" customWidth="1"/>
    <col min="11823" max="11823" width="5.7109375" style="1" customWidth="1"/>
    <col min="11824" max="11824" width="6.28515625" style="1" customWidth="1"/>
    <col min="11825" max="11825" width="6.5703125" style="1" customWidth="1"/>
    <col min="11826" max="11826" width="6.28515625" style="1" customWidth="1"/>
    <col min="11827" max="11828" width="5.7109375" style="1" customWidth="1"/>
    <col min="11829" max="11829" width="14.7109375" style="1" customWidth="1"/>
    <col min="11830" max="11839" width="5.7109375" style="1" customWidth="1"/>
    <col min="11840" max="12037" width="9.140625" style="1"/>
    <col min="12038" max="12038" width="13" style="1" customWidth="1"/>
    <col min="12039" max="12039" width="36" style="1" customWidth="1"/>
    <col min="12040" max="12040" width="15.85546875" style="1" customWidth="1"/>
    <col min="12041" max="12041" width="17.5703125" style="1" customWidth="1"/>
    <col min="12042" max="12043" width="6" style="1" bestFit="1" customWidth="1"/>
    <col min="12044" max="12046" width="6" style="1" customWidth="1"/>
    <col min="12047" max="12066" width="6.85546875" style="1" customWidth="1"/>
    <col min="12067" max="12067" width="6.5703125" style="1" customWidth="1"/>
    <col min="12068" max="12068" width="18.42578125" style="1" customWidth="1"/>
    <col min="12069" max="12069" width="24.28515625" style="1" customWidth="1"/>
    <col min="12070" max="12070" width="14.42578125" style="1" customWidth="1"/>
    <col min="12071" max="12071" width="25.5703125" style="1" customWidth="1"/>
    <col min="12072" max="12072" width="12.42578125" style="1" customWidth="1"/>
    <col min="12073" max="12073" width="19.85546875" style="1" customWidth="1"/>
    <col min="12074" max="12075" width="4.7109375" style="1" customWidth="1"/>
    <col min="12076" max="12076" width="4.28515625" style="1" customWidth="1"/>
    <col min="12077" max="12077" width="4.42578125" style="1" customWidth="1"/>
    <col min="12078" max="12078" width="5.140625" style="1" customWidth="1"/>
    <col min="12079" max="12079" width="5.7109375" style="1" customWidth="1"/>
    <col min="12080" max="12080" width="6.28515625" style="1" customWidth="1"/>
    <col min="12081" max="12081" width="6.5703125" style="1" customWidth="1"/>
    <col min="12082" max="12082" width="6.28515625" style="1" customWidth="1"/>
    <col min="12083" max="12084" width="5.7109375" style="1" customWidth="1"/>
    <col min="12085" max="12085" width="14.7109375" style="1" customWidth="1"/>
    <col min="12086" max="12095" width="5.7109375" style="1" customWidth="1"/>
    <col min="12096" max="12293" width="9.140625" style="1"/>
    <col min="12294" max="12294" width="13" style="1" customWidth="1"/>
    <col min="12295" max="12295" width="36" style="1" customWidth="1"/>
    <col min="12296" max="12296" width="15.85546875" style="1" customWidth="1"/>
    <col min="12297" max="12297" width="17.5703125" style="1" customWidth="1"/>
    <col min="12298" max="12299" width="6" style="1" bestFit="1" customWidth="1"/>
    <col min="12300" max="12302" width="6" style="1" customWidth="1"/>
    <col min="12303" max="12322" width="6.85546875" style="1" customWidth="1"/>
    <col min="12323" max="12323" width="6.5703125" style="1" customWidth="1"/>
    <col min="12324" max="12324" width="18.42578125" style="1" customWidth="1"/>
    <col min="12325" max="12325" width="24.28515625" style="1" customWidth="1"/>
    <col min="12326" max="12326" width="14.42578125" style="1" customWidth="1"/>
    <col min="12327" max="12327" width="25.5703125" style="1" customWidth="1"/>
    <col min="12328" max="12328" width="12.42578125" style="1" customWidth="1"/>
    <col min="12329" max="12329" width="19.85546875" style="1" customWidth="1"/>
    <col min="12330" max="12331" width="4.7109375" style="1" customWidth="1"/>
    <col min="12332" max="12332" width="4.28515625" style="1" customWidth="1"/>
    <col min="12333" max="12333" width="4.42578125" style="1" customWidth="1"/>
    <col min="12334" max="12334" width="5.140625" style="1" customWidth="1"/>
    <col min="12335" max="12335" width="5.7109375" style="1" customWidth="1"/>
    <col min="12336" max="12336" width="6.28515625" style="1" customWidth="1"/>
    <col min="12337" max="12337" width="6.5703125" style="1" customWidth="1"/>
    <col min="12338" max="12338" width="6.28515625" style="1" customWidth="1"/>
    <col min="12339" max="12340" width="5.7109375" style="1" customWidth="1"/>
    <col min="12341" max="12341" width="14.7109375" style="1" customWidth="1"/>
    <col min="12342" max="12351" width="5.7109375" style="1" customWidth="1"/>
    <col min="12352" max="12549" width="9.140625" style="1"/>
    <col min="12550" max="12550" width="13" style="1" customWidth="1"/>
    <col min="12551" max="12551" width="36" style="1" customWidth="1"/>
    <col min="12552" max="12552" width="15.85546875" style="1" customWidth="1"/>
    <col min="12553" max="12553" width="17.5703125" style="1" customWidth="1"/>
    <col min="12554" max="12555" width="6" style="1" bestFit="1" customWidth="1"/>
    <col min="12556" max="12558" width="6" style="1" customWidth="1"/>
    <col min="12559" max="12578" width="6.85546875" style="1" customWidth="1"/>
    <col min="12579" max="12579" width="6.5703125" style="1" customWidth="1"/>
    <col min="12580" max="12580" width="18.42578125" style="1" customWidth="1"/>
    <col min="12581" max="12581" width="24.28515625" style="1" customWidth="1"/>
    <col min="12582" max="12582" width="14.42578125" style="1" customWidth="1"/>
    <col min="12583" max="12583" width="25.5703125" style="1" customWidth="1"/>
    <col min="12584" max="12584" width="12.42578125" style="1" customWidth="1"/>
    <col min="12585" max="12585" width="19.85546875" style="1" customWidth="1"/>
    <col min="12586" max="12587" width="4.7109375" style="1" customWidth="1"/>
    <col min="12588" max="12588" width="4.28515625" style="1" customWidth="1"/>
    <col min="12589" max="12589" width="4.42578125" style="1" customWidth="1"/>
    <col min="12590" max="12590" width="5.140625" style="1" customWidth="1"/>
    <col min="12591" max="12591" width="5.7109375" style="1" customWidth="1"/>
    <col min="12592" max="12592" width="6.28515625" style="1" customWidth="1"/>
    <col min="12593" max="12593" width="6.5703125" style="1" customWidth="1"/>
    <col min="12594" max="12594" width="6.28515625" style="1" customWidth="1"/>
    <col min="12595" max="12596" width="5.7109375" style="1" customWidth="1"/>
    <col min="12597" max="12597" width="14.7109375" style="1" customWidth="1"/>
    <col min="12598" max="12607" width="5.7109375" style="1" customWidth="1"/>
    <col min="12608" max="12805" width="9.140625" style="1"/>
    <col min="12806" max="12806" width="13" style="1" customWidth="1"/>
    <col min="12807" max="12807" width="36" style="1" customWidth="1"/>
    <col min="12808" max="12808" width="15.85546875" style="1" customWidth="1"/>
    <col min="12809" max="12809" width="17.5703125" style="1" customWidth="1"/>
    <col min="12810" max="12811" width="6" style="1" bestFit="1" customWidth="1"/>
    <col min="12812" max="12814" width="6" style="1" customWidth="1"/>
    <col min="12815" max="12834" width="6.85546875" style="1" customWidth="1"/>
    <col min="12835" max="12835" width="6.5703125" style="1" customWidth="1"/>
    <col min="12836" max="12836" width="18.42578125" style="1" customWidth="1"/>
    <col min="12837" max="12837" width="24.28515625" style="1" customWidth="1"/>
    <col min="12838" max="12838" width="14.42578125" style="1" customWidth="1"/>
    <col min="12839" max="12839" width="25.5703125" style="1" customWidth="1"/>
    <col min="12840" max="12840" width="12.42578125" style="1" customWidth="1"/>
    <col min="12841" max="12841" width="19.85546875" style="1" customWidth="1"/>
    <col min="12842" max="12843" width="4.7109375" style="1" customWidth="1"/>
    <col min="12844" max="12844" width="4.28515625" style="1" customWidth="1"/>
    <col min="12845" max="12845" width="4.42578125" style="1" customWidth="1"/>
    <col min="12846" max="12846" width="5.140625" style="1" customWidth="1"/>
    <col min="12847" max="12847" width="5.7109375" style="1" customWidth="1"/>
    <col min="12848" max="12848" width="6.28515625" style="1" customWidth="1"/>
    <col min="12849" max="12849" width="6.5703125" style="1" customWidth="1"/>
    <col min="12850" max="12850" width="6.28515625" style="1" customWidth="1"/>
    <col min="12851" max="12852" width="5.7109375" style="1" customWidth="1"/>
    <col min="12853" max="12853" width="14.7109375" style="1" customWidth="1"/>
    <col min="12854" max="12863" width="5.7109375" style="1" customWidth="1"/>
    <col min="12864" max="13061" width="9.140625" style="1"/>
    <col min="13062" max="13062" width="13" style="1" customWidth="1"/>
    <col min="13063" max="13063" width="36" style="1" customWidth="1"/>
    <col min="13064" max="13064" width="15.85546875" style="1" customWidth="1"/>
    <col min="13065" max="13065" width="17.5703125" style="1" customWidth="1"/>
    <col min="13066" max="13067" width="6" style="1" bestFit="1" customWidth="1"/>
    <col min="13068" max="13070" width="6" style="1" customWidth="1"/>
    <col min="13071" max="13090" width="6.85546875" style="1" customWidth="1"/>
    <col min="13091" max="13091" width="6.5703125" style="1" customWidth="1"/>
    <col min="13092" max="13092" width="18.42578125" style="1" customWidth="1"/>
    <col min="13093" max="13093" width="24.28515625" style="1" customWidth="1"/>
    <col min="13094" max="13094" width="14.42578125" style="1" customWidth="1"/>
    <col min="13095" max="13095" width="25.5703125" style="1" customWidth="1"/>
    <col min="13096" max="13096" width="12.42578125" style="1" customWidth="1"/>
    <col min="13097" max="13097" width="19.85546875" style="1" customWidth="1"/>
    <col min="13098" max="13099" width="4.7109375" style="1" customWidth="1"/>
    <col min="13100" max="13100" width="4.28515625" style="1" customWidth="1"/>
    <col min="13101" max="13101" width="4.42578125" style="1" customWidth="1"/>
    <col min="13102" max="13102" width="5.140625" style="1" customWidth="1"/>
    <col min="13103" max="13103" width="5.7109375" style="1" customWidth="1"/>
    <col min="13104" max="13104" width="6.28515625" style="1" customWidth="1"/>
    <col min="13105" max="13105" width="6.5703125" style="1" customWidth="1"/>
    <col min="13106" max="13106" width="6.28515625" style="1" customWidth="1"/>
    <col min="13107" max="13108" width="5.7109375" style="1" customWidth="1"/>
    <col min="13109" max="13109" width="14.7109375" style="1" customWidth="1"/>
    <col min="13110" max="13119" width="5.7109375" style="1" customWidth="1"/>
    <col min="13120" max="13317" width="9.140625" style="1"/>
    <col min="13318" max="13318" width="13" style="1" customWidth="1"/>
    <col min="13319" max="13319" width="36" style="1" customWidth="1"/>
    <col min="13320" max="13320" width="15.85546875" style="1" customWidth="1"/>
    <col min="13321" max="13321" width="17.5703125" style="1" customWidth="1"/>
    <col min="13322" max="13323" width="6" style="1" bestFit="1" customWidth="1"/>
    <col min="13324" max="13326" width="6" style="1" customWidth="1"/>
    <col min="13327" max="13346" width="6.85546875" style="1" customWidth="1"/>
    <col min="13347" max="13347" width="6.5703125" style="1" customWidth="1"/>
    <col min="13348" max="13348" width="18.42578125" style="1" customWidth="1"/>
    <col min="13349" max="13349" width="24.28515625" style="1" customWidth="1"/>
    <col min="13350" max="13350" width="14.42578125" style="1" customWidth="1"/>
    <col min="13351" max="13351" width="25.5703125" style="1" customWidth="1"/>
    <col min="13352" max="13352" width="12.42578125" style="1" customWidth="1"/>
    <col min="13353" max="13353" width="19.85546875" style="1" customWidth="1"/>
    <col min="13354" max="13355" width="4.7109375" style="1" customWidth="1"/>
    <col min="13356" max="13356" width="4.28515625" style="1" customWidth="1"/>
    <col min="13357" max="13357" width="4.42578125" style="1" customWidth="1"/>
    <col min="13358" max="13358" width="5.140625" style="1" customWidth="1"/>
    <col min="13359" max="13359" width="5.7109375" style="1" customWidth="1"/>
    <col min="13360" max="13360" width="6.28515625" style="1" customWidth="1"/>
    <col min="13361" max="13361" width="6.5703125" style="1" customWidth="1"/>
    <col min="13362" max="13362" width="6.28515625" style="1" customWidth="1"/>
    <col min="13363" max="13364" width="5.7109375" style="1" customWidth="1"/>
    <col min="13365" max="13365" width="14.7109375" style="1" customWidth="1"/>
    <col min="13366" max="13375" width="5.7109375" style="1" customWidth="1"/>
    <col min="13376" max="13573" width="9.140625" style="1"/>
    <col min="13574" max="13574" width="13" style="1" customWidth="1"/>
    <col min="13575" max="13575" width="36" style="1" customWidth="1"/>
    <col min="13576" max="13576" width="15.85546875" style="1" customWidth="1"/>
    <col min="13577" max="13577" width="17.5703125" style="1" customWidth="1"/>
    <col min="13578" max="13579" width="6" style="1" bestFit="1" customWidth="1"/>
    <col min="13580" max="13582" width="6" style="1" customWidth="1"/>
    <col min="13583" max="13602" width="6.85546875" style="1" customWidth="1"/>
    <col min="13603" max="13603" width="6.5703125" style="1" customWidth="1"/>
    <col min="13604" max="13604" width="18.42578125" style="1" customWidth="1"/>
    <col min="13605" max="13605" width="24.28515625" style="1" customWidth="1"/>
    <col min="13606" max="13606" width="14.42578125" style="1" customWidth="1"/>
    <col min="13607" max="13607" width="25.5703125" style="1" customWidth="1"/>
    <col min="13608" max="13608" width="12.42578125" style="1" customWidth="1"/>
    <col min="13609" max="13609" width="19.85546875" style="1" customWidth="1"/>
    <col min="13610" max="13611" width="4.7109375" style="1" customWidth="1"/>
    <col min="13612" max="13612" width="4.28515625" style="1" customWidth="1"/>
    <col min="13613" max="13613" width="4.42578125" style="1" customWidth="1"/>
    <col min="13614" max="13614" width="5.140625" style="1" customWidth="1"/>
    <col min="13615" max="13615" width="5.7109375" style="1" customWidth="1"/>
    <col min="13616" max="13616" width="6.28515625" style="1" customWidth="1"/>
    <col min="13617" max="13617" width="6.5703125" style="1" customWidth="1"/>
    <col min="13618" max="13618" width="6.28515625" style="1" customWidth="1"/>
    <col min="13619" max="13620" width="5.7109375" style="1" customWidth="1"/>
    <col min="13621" max="13621" width="14.7109375" style="1" customWidth="1"/>
    <col min="13622" max="13631" width="5.7109375" style="1" customWidth="1"/>
    <col min="13632" max="13829" width="9.140625" style="1"/>
    <col min="13830" max="13830" width="13" style="1" customWidth="1"/>
    <col min="13831" max="13831" width="36" style="1" customWidth="1"/>
    <col min="13832" max="13832" width="15.85546875" style="1" customWidth="1"/>
    <col min="13833" max="13833" width="17.5703125" style="1" customWidth="1"/>
    <col min="13834" max="13835" width="6" style="1" bestFit="1" customWidth="1"/>
    <col min="13836" max="13838" width="6" style="1" customWidth="1"/>
    <col min="13839" max="13858" width="6.85546875" style="1" customWidth="1"/>
    <col min="13859" max="13859" width="6.5703125" style="1" customWidth="1"/>
    <col min="13860" max="13860" width="18.42578125" style="1" customWidth="1"/>
    <col min="13861" max="13861" width="24.28515625" style="1" customWidth="1"/>
    <col min="13862" max="13862" width="14.42578125" style="1" customWidth="1"/>
    <col min="13863" max="13863" width="25.5703125" style="1" customWidth="1"/>
    <col min="13864" max="13864" width="12.42578125" style="1" customWidth="1"/>
    <col min="13865" max="13865" width="19.85546875" style="1" customWidth="1"/>
    <col min="13866" max="13867" width="4.7109375" style="1" customWidth="1"/>
    <col min="13868" max="13868" width="4.28515625" style="1" customWidth="1"/>
    <col min="13869" max="13869" width="4.42578125" style="1" customWidth="1"/>
    <col min="13870" max="13870" width="5.140625" style="1" customWidth="1"/>
    <col min="13871" max="13871" width="5.7109375" style="1" customWidth="1"/>
    <col min="13872" max="13872" width="6.28515625" style="1" customWidth="1"/>
    <col min="13873" max="13873" width="6.5703125" style="1" customWidth="1"/>
    <col min="13874" max="13874" width="6.28515625" style="1" customWidth="1"/>
    <col min="13875" max="13876" width="5.7109375" style="1" customWidth="1"/>
    <col min="13877" max="13877" width="14.7109375" style="1" customWidth="1"/>
    <col min="13878" max="13887" width="5.7109375" style="1" customWidth="1"/>
    <col min="13888" max="14085" width="9.140625" style="1"/>
    <col min="14086" max="14086" width="13" style="1" customWidth="1"/>
    <col min="14087" max="14087" width="36" style="1" customWidth="1"/>
    <col min="14088" max="14088" width="15.85546875" style="1" customWidth="1"/>
    <col min="14089" max="14089" width="17.5703125" style="1" customWidth="1"/>
    <col min="14090" max="14091" width="6" style="1" bestFit="1" customWidth="1"/>
    <col min="14092" max="14094" width="6" style="1" customWidth="1"/>
    <col min="14095" max="14114" width="6.85546875" style="1" customWidth="1"/>
    <col min="14115" max="14115" width="6.5703125" style="1" customWidth="1"/>
    <col min="14116" max="14116" width="18.42578125" style="1" customWidth="1"/>
    <col min="14117" max="14117" width="24.28515625" style="1" customWidth="1"/>
    <col min="14118" max="14118" width="14.42578125" style="1" customWidth="1"/>
    <col min="14119" max="14119" width="25.5703125" style="1" customWidth="1"/>
    <col min="14120" max="14120" width="12.42578125" style="1" customWidth="1"/>
    <col min="14121" max="14121" width="19.85546875" style="1" customWidth="1"/>
    <col min="14122" max="14123" width="4.7109375" style="1" customWidth="1"/>
    <col min="14124" max="14124" width="4.28515625" style="1" customWidth="1"/>
    <col min="14125" max="14125" width="4.42578125" style="1" customWidth="1"/>
    <col min="14126" max="14126" width="5.140625" style="1" customWidth="1"/>
    <col min="14127" max="14127" width="5.7109375" style="1" customWidth="1"/>
    <col min="14128" max="14128" width="6.28515625" style="1" customWidth="1"/>
    <col min="14129" max="14129" width="6.5703125" style="1" customWidth="1"/>
    <col min="14130" max="14130" width="6.28515625" style="1" customWidth="1"/>
    <col min="14131" max="14132" width="5.7109375" style="1" customWidth="1"/>
    <col min="14133" max="14133" width="14.7109375" style="1" customWidth="1"/>
    <col min="14134" max="14143" width="5.7109375" style="1" customWidth="1"/>
    <col min="14144" max="14341" width="9.140625" style="1"/>
    <col min="14342" max="14342" width="13" style="1" customWidth="1"/>
    <col min="14343" max="14343" width="36" style="1" customWidth="1"/>
    <col min="14344" max="14344" width="15.85546875" style="1" customWidth="1"/>
    <col min="14345" max="14345" width="17.5703125" style="1" customWidth="1"/>
    <col min="14346" max="14347" width="6" style="1" bestFit="1" customWidth="1"/>
    <col min="14348" max="14350" width="6" style="1" customWidth="1"/>
    <col min="14351" max="14370" width="6.85546875" style="1" customWidth="1"/>
    <col min="14371" max="14371" width="6.5703125" style="1" customWidth="1"/>
    <col min="14372" max="14372" width="18.42578125" style="1" customWidth="1"/>
    <col min="14373" max="14373" width="24.28515625" style="1" customWidth="1"/>
    <col min="14374" max="14374" width="14.42578125" style="1" customWidth="1"/>
    <col min="14375" max="14375" width="25.5703125" style="1" customWidth="1"/>
    <col min="14376" max="14376" width="12.42578125" style="1" customWidth="1"/>
    <col min="14377" max="14377" width="19.85546875" style="1" customWidth="1"/>
    <col min="14378" max="14379" width="4.7109375" style="1" customWidth="1"/>
    <col min="14380" max="14380" width="4.28515625" style="1" customWidth="1"/>
    <col min="14381" max="14381" width="4.42578125" style="1" customWidth="1"/>
    <col min="14382" max="14382" width="5.140625" style="1" customWidth="1"/>
    <col min="14383" max="14383" width="5.7109375" style="1" customWidth="1"/>
    <col min="14384" max="14384" width="6.28515625" style="1" customWidth="1"/>
    <col min="14385" max="14385" width="6.5703125" style="1" customWidth="1"/>
    <col min="14386" max="14386" width="6.28515625" style="1" customWidth="1"/>
    <col min="14387" max="14388" width="5.7109375" style="1" customWidth="1"/>
    <col min="14389" max="14389" width="14.7109375" style="1" customWidth="1"/>
    <col min="14390" max="14399" width="5.7109375" style="1" customWidth="1"/>
    <col min="14400" max="14597" width="9.140625" style="1"/>
    <col min="14598" max="14598" width="13" style="1" customWidth="1"/>
    <col min="14599" max="14599" width="36" style="1" customWidth="1"/>
    <col min="14600" max="14600" width="15.85546875" style="1" customWidth="1"/>
    <col min="14601" max="14601" width="17.5703125" style="1" customWidth="1"/>
    <col min="14602" max="14603" width="6" style="1" bestFit="1" customWidth="1"/>
    <col min="14604" max="14606" width="6" style="1" customWidth="1"/>
    <col min="14607" max="14626" width="6.85546875" style="1" customWidth="1"/>
    <col min="14627" max="14627" width="6.5703125" style="1" customWidth="1"/>
    <col min="14628" max="14628" width="18.42578125" style="1" customWidth="1"/>
    <col min="14629" max="14629" width="24.28515625" style="1" customWidth="1"/>
    <col min="14630" max="14630" width="14.42578125" style="1" customWidth="1"/>
    <col min="14631" max="14631" width="25.5703125" style="1" customWidth="1"/>
    <col min="14632" max="14632" width="12.42578125" style="1" customWidth="1"/>
    <col min="14633" max="14633" width="19.85546875" style="1" customWidth="1"/>
    <col min="14634" max="14635" width="4.7109375" style="1" customWidth="1"/>
    <col min="14636" max="14636" width="4.28515625" style="1" customWidth="1"/>
    <col min="14637" max="14637" width="4.42578125" style="1" customWidth="1"/>
    <col min="14638" max="14638" width="5.140625" style="1" customWidth="1"/>
    <col min="14639" max="14639" width="5.7109375" style="1" customWidth="1"/>
    <col min="14640" max="14640" width="6.28515625" style="1" customWidth="1"/>
    <col min="14641" max="14641" width="6.5703125" style="1" customWidth="1"/>
    <col min="14642" max="14642" width="6.28515625" style="1" customWidth="1"/>
    <col min="14643" max="14644" width="5.7109375" style="1" customWidth="1"/>
    <col min="14645" max="14645" width="14.7109375" style="1" customWidth="1"/>
    <col min="14646" max="14655" width="5.7109375" style="1" customWidth="1"/>
    <col min="14656" max="14853" width="9.140625" style="1"/>
    <col min="14854" max="14854" width="13" style="1" customWidth="1"/>
    <col min="14855" max="14855" width="36" style="1" customWidth="1"/>
    <col min="14856" max="14856" width="15.85546875" style="1" customWidth="1"/>
    <col min="14857" max="14857" width="17.5703125" style="1" customWidth="1"/>
    <col min="14858" max="14859" width="6" style="1" bestFit="1" customWidth="1"/>
    <col min="14860" max="14862" width="6" style="1" customWidth="1"/>
    <col min="14863" max="14882" width="6.85546875" style="1" customWidth="1"/>
    <col min="14883" max="14883" width="6.5703125" style="1" customWidth="1"/>
    <col min="14884" max="14884" width="18.42578125" style="1" customWidth="1"/>
    <col min="14885" max="14885" width="24.28515625" style="1" customWidth="1"/>
    <col min="14886" max="14886" width="14.42578125" style="1" customWidth="1"/>
    <col min="14887" max="14887" width="25.5703125" style="1" customWidth="1"/>
    <col min="14888" max="14888" width="12.42578125" style="1" customWidth="1"/>
    <col min="14889" max="14889" width="19.85546875" style="1" customWidth="1"/>
    <col min="14890" max="14891" width="4.7109375" style="1" customWidth="1"/>
    <col min="14892" max="14892" width="4.28515625" style="1" customWidth="1"/>
    <col min="14893" max="14893" width="4.42578125" style="1" customWidth="1"/>
    <col min="14894" max="14894" width="5.140625" style="1" customWidth="1"/>
    <col min="14895" max="14895" width="5.7109375" style="1" customWidth="1"/>
    <col min="14896" max="14896" width="6.28515625" style="1" customWidth="1"/>
    <col min="14897" max="14897" width="6.5703125" style="1" customWidth="1"/>
    <col min="14898" max="14898" width="6.28515625" style="1" customWidth="1"/>
    <col min="14899" max="14900" width="5.7109375" style="1" customWidth="1"/>
    <col min="14901" max="14901" width="14.7109375" style="1" customWidth="1"/>
    <col min="14902" max="14911" width="5.7109375" style="1" customWidth="1"/>
    <col min="14912" max="15109" width="9.140625" style="1"/>
    <col min="15110" max="15110" width="13" style="1" customWidth="1"/>
    <col min="15111" max="15111" width="36" style="1" customWidth="1"/>
    <col min="15112" max="15112" width="15.85546875" style="1" customWidth="1"/>
    <col min="15113" max="15113" width="17.5703125" style="1" customWidth="1"/>
    <col min="15114" max="15115" width="6" style="1" bestFit="1" customWidth="1"/>
    <col min="15116" max="15118" width="6" style="1" customWidth="1"/>
    <col min="15119" max="15138" width="6.85546875" style="1" customWidth="1"/>
    <col min="15139" max="15139" width="6.5703125" style="1" customWidth="1"/>
    <col min="15140" max="15140" width="18.42578125" style="1" customWidth="1"/>
    <col min="15141" max="15141" width="24.28515625" style="1" customWidth="1"/>
    <col min="15142" max="15142" width="14.42578125" style="1" customWidth="1"/>
    <col min="15143" max="15143" width="25.5703125" style="1" customWidth="1"/>
    <col min="15144" max="15144" width="12.42578125" style="1" customWidth="1"/>
    <col min="15145" max="15145" width="19.85546875" style="1" customWidth="1"/>
    <col min="15146" max="15147" width="4.7109375" style="1" customWidth="1"/>
    <col min="15148" max="15148" width="4.28515625" style="1" customWidth="1"/>
    <col min="15149" max="15149" width="4.42578125" style="1" customWidth="1"/>
    <col min="15150" max="15150" width="5.140625" style="1" customWidth="1"/>
    <col min="15151" max="15151" width="5.7109375" style="1" customWidth="1"/>
    <col min="15152" max="15152" width="6.28515625" style="1" customWidth="1"/>
    <col min="15153" max="15153" width="6.5703125" style="1" customWidth="1"/>
    <col min="15154" max="15154" width="6.28515625" style="1" customWidth="1"/>
    <col min="15155" max="15156" width="5.7109375" style="1" customWidth="1"/>
    <col min="15157" max="15157" width="14.7109375" style="1" customWidth="1"/>
    <col min="15158" max="15167" width="5.7109375" style="1" customWidth="1"/>
    <col min="15168" max="15365" width="9.140625" style="1"/>
    <col min="15366" max="15366" width="13" style="1" customWidth="1"/>
    <col min="15367" max="15367" width="36" style="1" customWidth="1"/>
    <col min="15368" max="15368" width="15.85546875" style="1" customWidth="1"/>
    <col min="15369" max="15369" width="17.5703125" style="1" customWidth="1"/>
    <col min="15370" max="15371" width="6" style="1" bestFit="1" customWidth="1"/>
    <col min="15372" max="15374" width="6" style="1" customWidth="1"/>
    <col min="15375" max="15394" width="6.85546875" style="1" customWidth="1"/>
    <col min="15395" max="15395" width="6.5703125" style="1" customWidth="1"/>
    <col min="15396" max="15396" width="18.42578125" style="1" customWidth="1"/>
    <col min="15397" max="15397" width="24.28515625" style="1" customWidth="1"/>
    <col min="15398" max="15398" width="14.42578125" style="1" customWidth="1"/>
    <col min="15399" max="15399" width="25.5703125" style="1" customWidth="1"/>
    <col min="15400" max="15400" width="12.42578125" style="1" customWidth="1"/>
    <col min="15401" max="15401" width="19.85546875" style="1" customWidth="1"/>
    <col min="15402" max="15403" width="4.7109375" style="1" customWidth="1"/>
    <col min="15404" max="15404" width="4.28515625" style="1" customWidth="1"/>
    <col min="15405" max="15405" width="4.42578125" style="1" customWidth="1"/>
    <col min="15406" max="15406" width="5.140625" style="1" customWidth="1"/>
    <col min="15407" max="15407" width="5.7109375" style="1" customWidth="1"/>
    <col min="15408" max="15408" width="6.28515625" style="1" customWidth="1"/>
    <col min="15409" max="15409" width="6.5703125" style="1" customWidth="1"/>
    <col min="15410" max="15410" width="6.28515625" style="1" customWidth="1"/>
    <col min="15411" max="15412" width="5.7109375" style="1" customWidth="1"/>
    <col min="15413" max="15413" width="14.7109375" style="1" customWidth="1"/>
    <col min="15414" max="15423" width="5.7109375" style="1" customWidth="1"/>
    <col min="15424" max="15621" width="9.140625" style="1"/>
    <col min="15622" max="15622" width="13" style="1" customWidth="1"/>
    <col min="15623" max="15623" width="36" style="1" customWidth="1"/>
    <col min="15624" max="15624" width="15.85546875" style="1" customWidth="1"/>
    <col min="15625" max="15625" width="17.5703125" style="1" customWidth="1"/>
    <col min="15626" max="15627" width="6" style="1" bestFit="1" customWidth="1"/>
    <col min="15628" max="15630" width="6" style="1" customWidth="1"/>
    <col min="15631" max="15650" width="6.85546875" style="1" customWidth="1"/>
    <col min="15651" max="15651" width="6.5703125" style="1" customWidth="1"/>
    <col min="15652" max="15652" width="18.42578125" style="1" customWidth="1"/>
    <col min="15653" max="15653" width="24.28515625" style="1" customWidth="1"/>
    <col min="15654" max="15654" width="14.42578125" style="1" customWidth="1"/>
    <col min="15655" max="15655" width="25.5703125" style="1" customWidth="1"/>
    <col min="15656" max="15656" width="12.42578125" style="1" customWidth="1"/>
    <col min="15657" max="15657" width="19.85546875" style="1" customWidth="1"/>
    <col min="15658" max="15659" width="4.7109375" style="1" customWidth="1"/>
    <col min="15660" max="15660" width="4.28515625" style="1" customWidth="1"/>
    <col min="15661" max="15661" width="4.42578125" style="1" customWidth="1"/>
    <col min="15662" max="15662" width="5.140625" style="1" customWidth="1"/>
    <col min="15663" max="15663" width="5.7109375" style="1" customWidth="1"/>
    <col min="15664" max="15664" width="6.28515625" style="1" customWidth="1"/>
    <col min="15665" max="15665" width="6.5703125" style="1" customWidth="1"/>
    <col min="15666" max="15666" width="6.28515625" style="1" customWidth="1"/>
    <col min="15667" max="15668" width="5.7109375" style="1" customWidth="1"/>
    <col min="15669" max="15669" width="14.7109375" style="1" customWidth="1"/>
    <col min="15670" max="15679" width="5.7109375" style="1" customWidth="1"/>
    <col min="15680" max="15877" width="9.140625" style="1"/>
    <col min="15878" max="15878" width="13" style="1" customWidth="1"/>
    <col min="15879" max="15879" width="36" style="1" customWidth="1"/>
    <col min="15880" max="15880" width="15.85546875" style="1" customWidth="1"/>
    <col min="15881" max="15881" width="17.5703125" style="1" customWidth="1"/>
    <col min="15882" max="15883" width="6" style="1" bestFit="1" customWidth="1"/>
    <col min="15884" max="15886" width="6" style="1" customWidth="1"/>
    <col min="15887" max="15906" width="6.85546875" style="1" customWidth="1"/>
    <col min="15907" max="15907" width="6.5703125" style="1" customWidth="1"/>
    <col min="15908" max="15908" width="18.42578125" style="1" customWidth="1"/>
    <col min="15909" max="15909" width="24.28515625" style="1" customWidth="1"/>
    <col min="15910" max="15910" width="14.42578125" style="1" customWidth="1"/>
    <col min="15911" max="15911" width="25.5703125" style="1" customWidth="1"/>
    <col min="15912" max="15912" width="12.42578125" style="1" customWidth="1"/>
    <col min="15913" max="15913" width="19.85546875" style="1" customWidth="1"/>
    <col min="15914" max="15915" width="4.7109375" style="1" customWidth="1"/>
    <col min="15916" max="15916" width="4.28515625" style="1" customWidth="1"/>
    <col min="15917" max="15917" width="4.42578125" style="1" customWidth="1"/>
    <col min="15918" max="15918" width="5.140625" style="1" customWidth="1"/>
    <col min="15919" max="15919" width="5.7109375" style="1" customWidth="1"/>
    <col min="15920" max="15920" width="6.28515625" style="1" customWidth="1"/>
    <col min="15921" max="15921" width="6.5703125" style="1" customWidth="1"/>
    <col min="15922" max="15922" width="6.28515625" style="1" customWidth="1"/>
    <col min="15923" max="15924" width="5.7109375" style="1" customWidth="1"/>
    <col min="15925" max="15925" width="14.7109375" style="1" customWidth="1"/>
    <col min="15926" max="15935" width="5.7109375" style="1" customWidth="1"/>
    <col min="15936" max="16133" width="9.140625" style="1"/>
    <col min="16134" max="16134" width="13" style="1" customWidth="1"/>
    <col min="16135" max="16135" width="36" style="1" customWidth="1"/>
    <col min="16136" max="16136" width="15.85546875" style="1" customWidth="1"/>
    <col min="16137" max="16137" width="17.5703125" style="1" customWidth="1"/>
    <col min="16138" max="16139" width="6" style="1" bestFit="1" customWidth="1"/>
    <col min="16140" max="16142" width="6" style="1" customWidth="1"/>
    <col min="16143" max="16162" width="6.85546875" style="1" customWidth="1"/>
    <col min="16163" max="16163" width="6.5703125" style="1" customWidth="1"/>
    <col min="16164" max="16164" width="18.42578125" style="1" customWidth="1"/>
    <col min="16165" max="16165" width="24.28515625" style="1" customWidth="1"/>
    <col min="16166" max="16166" width="14.42578125" style="1" customWidth="1"/>
    <col min="16167" max="16167" width="25.5703125" style="1" customWidth="1"/>
    <col min="16168" max="16168" width="12.42578125" style="1" customWidth="1"/>
    <col min="16169" max="16169" width="19.85546875" style="1" customWidth="1"/>
    <col min="16170" max="16171" width="4.7109375" style="1" customWidth="1"/>
    <col min="16172" max="16172" width="4.28515625" style="1" customWidth="1"/>
    <col min="16173" max="16173" width="4.42578125" style="1" customWidth="1"/>
    <col min="16174" max="16174" width="5.140625" style="1" customWidth="1"/>
    <col min="16175" max="16175" width="5.7109375" style="1" customWidth="1"/>
    <col min="16176" max="16176" width="6.28515625" style="1" customWidth="1"/>
    <col min="16177" max="16177" width="6.5703125" style="1" customWidth="1"/>
    <col min="16178" max="16178" width="6.28515625" style="1" customWidth="1"/>
    <col min="16179" max="16180" width="5.7109375" style="1" customWidth="1"/>
    <col min="16181" max="16181" width="14.7109375" style="1" customWidth="1"/>
    <col min="16182" max="16191" width="5.7109375" style="1" customWidth="1"/>
    <col min="16192" max="16384" width="9.140625" style="1"/>
  </cols>
  <sheetData>
    <row r="1" spans="1:45" ht="18.75"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H1" s="3" t="s">
        <v>0</v>
      </c>
    </row>
    <row r="2" spans="1:45" ht="18.75"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H2" s="4" t="s">
        <v>1</v>
      </c>
    </row>
    <row r="3" spans="1:45" ht="18.75"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H3" s="4" t="s">
        <v>2</v>
      </c>
    </row>
    <row r="4" spans="1:4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</row>
    <row r="6" spans="1:4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</row>
    <row r="7" spans="1:45">
      <c r="A7" s="61" t="s">
        <v>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</row>
    <row r="8" spans="1: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41"/>
      <c r="Z8" s="41"/>
      <c r="AA8" s="41"/>
      <c r="AB8" s="41"/>
      <c r="AC8" s="41"/>
      <c r="AD8" s="5"/>
      <c r="AE8" s="5"/>
      <c r="AF8" s="5"/>
      <c r="AG8" s="5"/>
      <c r="AH8" s="5"/>
    </row>
    <row r="9" spans="1:45" ht="18.75" customHeight="1">
      <c r="A9" s="62" t="s">
        <v>211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</row>
    <row r="10" spans="1:4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42"/>
      <c r="Z10" s="42"/>
      <c r="AA10" s="42"/>
      <c r="AB10" s="42"/>
      <c r="AC10" s="42"/>
      <c r="AD10" s="6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 ht="15.75" customHeight="1">
      <c r="A11" s="58" t="s">
        <v>6</v>
      </c>
      <c r="B11" s="58" t="s">
        <v>7</v>
      </c>
      <c r="C11" s="58" t="s">
        <v>8</v>
      </c>
      <c r="D11" s="58" t="s">
        <v>9</v>
      </c>
      <c r="E11" s="64" t="s">
        <v>187</v>
      </c>
      <c r="F11" s="65"/>
      <c r="G11" s="65"/>
      <c r="H11" s="65"/>
      <c r="I11" s="66"/>
      <c r="J11" s="56" t="s">
        <v>10</v>
      </c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ht="65.25" customHeight="1">
      <c r="A12" s="58"/>
      <c r="B12" s="58"/>
      <c r="C12" s="58"/>
      <c r="D12" s="58"/>
      <c r="E12" s="67"/>
      <c r="F12" s="68"/>
      <c r="G12" s="68"/>
      <c r="H12" s="68"/>
      <c r="I12" s="69"/>
      <c r="J12" s="57" t="s">
        <v>11</v>
      </c>
      <c r="K12" s="57"/>
      <c r="L12" s="57"/>
      <c r="M12" s="57"/>
      <c r="N12" s="57"/>
      <c r="O12" s="57" t="s">
        <v>12</v>
      </c>
      <c r="P12" s="57"/>
      <c r="Q12" s="57"/>
      <c r="R12" s="57"/>
      <c r="S12" s="57"/>
      <c r="T12" s="57" t="s">
        <v>188</v>
      </c>
      <c r="U12" s="57"/>
      <c r="V12" s="57"/>
      <c r="W12" s="57"/>
      <c r="X12" s="57"/>
      <c r="Y12" s="57" t="s">
        <v>189</v>
      </c>
      <c r="Z12" s="57"/>
      <c r="AA12" s="57"/>
      <c r="AB12" s="57"/>
      <c r="AC12" s="57"/>
      <c r="AD12" s="58" t="s">
        <v>13</v>
      </c>
      <c r="AE12" s="58"/>
      <c r="AF12" s="58"/>
      <c r="AG12" s="58"/>
      <c r="AH12" s="58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 ht="60.75" customHeight="1">
      <c r="A13" s="58"/>
      <c r="B13" s="58"/>
      <c r="C13" s="58"/>
      <c r="D13" s="58"/>
      <c r="E13" s="55" t="s">
        <v>14</v>
      </c>
      <c r="F13" s="55"/>
      <c r="G13" s="55"/>
      <c r="H13" s="55"/>
      <c r="I13" s="55"/>
      <c r="J13" s="55" t="s">
        <v>14</v>
      </c>
      <c r="K13" s="55"/>
      <c r="L13" s="55"/>
      <c r="M13" s="55"/>
      <c r="N13" s="55"/>
      <c r="O13" s="55" t="s">
        <v>14</v>
      </c>
      <c r="P13" s="55"/>
      <c r="Q13" s="55"/>
      <c r="R13" s="55"/>
      <c r="S13" s="55"/>
      <c r="T13" s="55" t="s">
        <v>14</v>
      </c>
      <c r="U13" s="55"/>
      <c r="V13" s="55"/>
      <c r="W13" s="55"/>
      <c r="X13" s="55"/>
      <c r="Y13" s="55" t="s">
        <v>14</v>
      </c>
      <c r="Z13" s="55"/>
      <c r="AA13" s="55"/>
      <c r="AB13" s="55"/>
      <c r="AC13" s="55"/>
      <c r="AD13" s="55" t="s">
        <v>15</v>
      </c>
      <c r="AE13" s="55"/>
      <c r="AF13" s="55"/>
      <c r="AG13" s="55"/>
      <c r="AH13" s="55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 ht="65.25" customHeight="1">
      <c r="A14" s="58"/>
      <c r="B14" s="58"/>
      <c r="C14" s="58"/>
      <c r="D14" s="58"/>
      <c r="E14" s="7" t="s">
        <v>16</v>
      </c>
      <c r="F14" s="7" t="s">
        <v>17</v>
      </c>
      <c r="G14" s="7" t="s">
        <v>18</v>
      </c>
      <c r="H14" s="7" t="s">
        <v>19</v>
      </c>
      <c r="I14" s="7" t="s">
        <v>20</v>
      </c>
      <c r="J14" s="7" t="s">
        <v>16</v>
      </c>
      <c r="K14" s="7" t="s">
        <v>17</v>
      </c>
      <c r="L14" s="7" t="s">
        <v>18</v>
      </c>
      <c r="M14" s="7" t="s">
        <v>19</v>
      </c>
      <c r="N14" s="7" t="s">
        <v>20</v>
      </c>
      <c r="O14" s="7" t="s">
        <v>16</v>
      </c>
      <c r="P14" s="7" t="s">
        <v>17</v>
      </c>
      <c r="Q14" s="7" t="s">
        <v>18</v>
      </c>
      <c r="R14" s="7" t="s">
        <v>19</v>
      </c>
      <c r="S14" s="7" t="s">
        <v>20</v>
      </c>
      <c r="T14" s="7" t="s">
        <v>16</v>
      </c>
      <c r="U14" s="7" t="s">
        <v>17</v>
      </c>
      <c r="V14" s="7" t="s">
        <v>18</v>
      </c>
      <c r="W14" s="7" t="s">
        <v>19</v>
      </c>
      <c r="X14" s="7" t="s">
        <v>20</v>
      </c>
      <c r="Y14" s="7" t="s">
        <v>16</v>
      </c>
      <c r="Z14" s="7" t="s">
        <v>17</v>
      </c>
      <c r="AA14" s="7" t="s">
        <v>18</v>
      </c>
      <c r="AB14" s="7" t="s">
        <v>19</v>
      </c>
      <c r="AC14" s="7" t="s">
        <v>20</v>
      </c>
      <c r="AD14" s="7" t="s">
        <v>16</v>
      </c>
      <c r="AE14" s="7" t="s">
        <v>17</v>
      </c>
      <c r="AF14" s="7" t="s">
        <v>18</v>
      </c>
      <c r="AG14" s="7" t="s">
        <v>19</v>
      </c>
      <c r="AH14" s="7" t="s">
        <v>20</v>
      </c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>
      <c r="A15" s="8">
        <v>1</v>
      </c>
      <c r="B15" s="8">
        <v>2</v>
      </c>
      <c r="C15" s="8">
        <v>3</v>
      </c>
      <c r="D15" s="8">
        <v>4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  <c r="J15" s="9" t="s">
        <v>26</v>
      </c>
      <c r="K15" s="9" t="s">
        <v>27</v>
      </c>
      <c r="L15" s="9" t="s">
        <v>28</v>
      </c>
      <c r="M15" s="9" t="s">
        <v>29</v>
      </c>
      <c r="N15" s="9" t="s">
        <v>30</v>
      </c>
      <c r="O15" s="9" t="s">
        <v>31</v>
      </c>
      <c r="P15" s="9" t="s">
        <v>32</v>
      </c>
      <c r="Q15" s="9" t="s">
        <v>33</v>
      </c>
      <c r="R15" s="9" t="s">
        <v>34</v>
      </c>
      <c r="S15" s="9" t="s">
        <v>35</v>
      </c>
      <c r="T15" s="9" t="s">
        <v>36</v>
      </c>
      <c r="U15" s="9" t="s">
        <v>37</v>
      </c>
      <c r="V15" s="9" t="s">
        <v>38</v>
      </c>
      <c r="W15" s="9" t="s">
        <v>39</v>
      </c>
      <c r="X15" s="9" t="s">
        <v>40</v>
      </c>
      <c r="Y15" s="9"/>
      <c r="Z15" s="9"/>
      <c r="AA15" s="9"/>
      <c r="AB15" s="9"/>
      <c r="AC15" s="9"/>
      <c r="AD15" s="9" t="s">
        <v>41</v>
      </c>
      <c r="AE15" s="9" t="s">
        <v>42</v>
      </c>
      <c r="AF15" s="9" t="s">
        <v>43</v>
      </c>
      <c r="AG15" s="9" t="s">
        <v>44</v>
      </c>
      <c r="AH15" s="9" t="s">
        <v>45</v>
      </c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 ht="31.5">
      <c r="A16" s="10">
        <v>0</v>
      </c>
      <c r="B16" s="11" t="s">
        <v>46</v>
      </c>
      <c r="C16" s="12" t="s">
        <v>47</v>
      </c>
      <c r="D16" s="13"/>
      <c r="E16" s="13">
        <f t="shared" ref="E16:AH16" si="0">E17+E18+E19+E20+E21+E22</f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0</v>
      </c>
      <c r="T16" s="13">
        <f t="shared" si="0"/>
        <v>0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f t="shared" si="0"/>
        <v>0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0</v>
      </c>
    </row>
    <row r="17" spans="1:34" ht="31.5">
      <c r="A17" s="14" t="s">
        <v>48</v>
      </c>
      <c r="B17" s="15" t="s">
        <v>49</v>
      </c>
      <c r="C17" s="12" t="s">
        <v>47</v>
      </c>
      <c r="D17" s="13"/>
      <c r="E17" s="13">
        <f>E24</f>
        <v>0</v>
      </c>
      <c r="F17" s="13">
        <f t="shared" ref="F17:AH17" si="1">F24</f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si="1"/>
        <v>0</v>
      </c>
      <c r="K17" s="13">
        <f t="shared" si="1"/>
        <v>0</v>
      </c>
      <c r="L17" s="13">
        <f t="shared" si="1"/>
        <v>0</v>
      </c>
      <c r="M17" s="13">
        <f t="shared" si="1"/>
        <v>0</v>
      </c>
      <c r="N17" s="13">
        <f t="shared" si="1"/>
        <v>0</v>
      </c>
      <c r="O17" s="13">
        <f t="shared" si="1"/>
        <v>0</v>
      </c>
      <c r="P17" s="13">
        <f t="shared" si="1"/>
        <v>0</v>
      </c>
      <c r="Q17" s="13">
        <f t="shared" si="1"/>
        <v>0</v>
      </c>
      <c r="R17" s="13">
        <f t="shared" si="1"/>
        <v>0</v>
      </c>
      <c r="S17" s="13">
        <f t="shared" si="1"/>
        <v>0</v>
      </c>
      <c r="T17" s="13">
        <f t="shared" si="1"/>
        <v>0</v>
      </c>
      <c r="U17" s="13">
        <f t="shared" si="1"/>
        <v>0</v>
      </c>
      <c r="V17" s="13">
        <f t="shared" si="1"/>
        <v>0</v>
      </c>
      <c r="W17" s="13">
        <f t="shared" si="1"/>
        <v>0</v>
      </c>
      <c r="X17" s="13">
        <f t="shared" si="1"/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f t="shared" si="1"/>
        <v>0</v>
      </c>
      <c r="AE17" s="13">
        <f t="shared" si="1"/>
        <v>0</v>
      </c>
      <c r="AF17" s="13">
        <f t="shared" si="1"/>
        <v>0</v>
      </c>
      <c r="AG17" s="13">
        <f t="shared" si="1"/>
        <v>0</v>
      </c>
      <c r="AH17" s="13">
        <f t="shared" si="1"/>
        <v>0</v>
      </c>
    </row>
    <row r="18" spans="1:34" ht="47.25">
      <c r="A18" s="14" t="s">
        <v>50</v>
      </c>
      <c r="B18" s="15" t="s">
        <v>51</v>
      </c>
      <c r="C18" s="12" t="s">
        <v>47</v>
      </c>
      <c r="D18" s="13"/>
      <c r="E18" s="13">
        <f>E65</f>
        <v>0</v>
      </c>
      <c r="F18" s="13">
        <f t="shared" ref="F18:AH18" si="2">F65</f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0</v>
      </c>
      <c r="P18" s="13">
        <f t="shared" si="2"/>
        <v>0</v>
      </c>
      <c r="Q18" s="13">
        <f t="shared" si="2"/>
        <v>0</v>
      </c>
      <c r="R18" s="13">
        <f t="shared" si="2"/>
        <v>0</v>
      </c>
      <c r="S18" s="13">
        <f t="shared" si="2"/>
        <v>0</v>
      </c>
      <c r="T18" s="13">
        <f t="shared" si="2"/>
        <v>0</v>
      </c>
      <c r="U18" s="13">
        <f t="shared" si="2"/>
        <v>0</v>
      </c>
      <c r="V18" s="13">
        <f t="shared" si="2"/>
        <v>0</v>
      </c>
      <c r="W18" s="13">
        <f t="shared" si="2"/>
        <v>0</v>
      </c>
      <c r="X18" s="13">
        <f t="shared" si="2"/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f t="shared" si="2"/>
        <v>0</v>
      </c>
      <c r="AE18" s="13">
        <f t="shared" si="2"/>
        <v>0</v>
      </c>
      <c r="AF18" s="13">
        <f t="shared" si="2"/>
        <v>0</v>
      </c>
      <c r="AG18" s="13">
        <f t="shared" si="2"/>
        <v>0</v>
      </c>
      <c r="AH18" s="13">
        <f t="shared" si="2"/>
        <v>0</v>
      </c>
    </row>
    <row r="19" spans="1:34" ht="94.5">
      <c r="A19" s="14" t="s">
        <v>52</v>
      </c>
      <c r="B19" s="15" t="s">
        <v>53</v>
      </c>
      <c r="C19" s="12" t="s">
        <v>47</v>
      </c>
      <c r="D19" s="13"/>
      <c r="E19" s="13">
        <f>E99</f>
        <v>0</v>
      </c>
      <c r="F19" s="13">
        <f t="shared" ref="F19:AH19" si="3">F99</f>
        <v>0</v>
      </c>
      <c r="G19" s="13">
        <f t="shared" si="3"/>
        <v>0</v>
      </c>
      <c r="H19" s="13">
        <f t="shared" si="3"/>
        <v>0</v>
      </c>
      <c r="I19" s="13">
        <f t="shared" si="3"/>
        <v>0</v>
      </c>
      <c r="J19" s="13">
        <f t="shared" si="3"/>
        <v>0</v>
      </c>
      <c r="K19" s="13">
        <f t="shared" si="3"/>
        <v>0</v>
      </c>
      <c r="L19" s="13">
        <f t="shared" si="3"/>
        <v>0</v>
      </c>
      <c r="M19" s="13">
        <f t="shared" si="3"/>
        <v>0</v>
      </c>
      <c r="N19" s="13">
        <f t="shared" si="3"/>
        <v>0</v>
      </c>
      <c r="O19" s="13">
        <f t="shared" si="3"/>
        <v>0</v>
      </c>
      <c r="P19" s="13">
        <f t="shared" si="3"/>
        <v>0</v>
      </c>
      <c r="Q19" s="13">
        <f t="shared" si="3"/>
        <v>0</v>
      </c>
      <c r="R19" s="13">
        <f t="shared" si="3"/>
        <v>0</v>
      </c>
      <c r="S19" s="13">
        <f t="shared" si="3"/>
        <v>0</v>
      </c>
      <c r="T19" s="13">
        <f t="shared" si="3"/>
        <v>0</v>
      </c>
      <c r="U19" s="13">
        <f t="shared" si="3"/>
        <v>0</v>
      </c>
      <c r="V19" s="13">
        <f t="shared" si="3"/>
        <v>0</v>
      </c>
      <c r="W19" s="13">
        <f t="shared" si="3"/>
        <v>0</v>
      </c>
      <c r="X19" s="13">
        <f t="shared" si="3"/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f t="shared" si="3"/>
        <v>0</v>
      </c>
      <c r="AE19" s="13">
        <f t="shared" si="3"/>
        <v>0</v>
      </c>
      <c r="AF19" s="13">
        <f t="shared" si="3"/>
        <v>0</v>
      </c>
      <c r="AG19" s="13">
        <f t="shared" si="3"/>
        <v>0</v>
      </c>
      <c r="AH19" s="13">
        <f t="shared" si="3"/>
        <v>0</v>
      </c>
    </row>
    <row r="20" spans="1:34" ht="47.25">
      <c r="A20" s="14" t="s">
        <v>54</v>
      </c>
      <c r="B20" s="15" t="s">
        <v>55</v>
      </c>
      <c r="C20" s="12" t="s">
        <v>47</v>
      </c>
      <c r="D20" s="13"/>
      <c r="E20" s="13">
        <f>E102</f>
        <v>0</v>
      </c>
      <c r="F20" s="13">
        <f t="shared" ref="F20:AH22" si="4">F102</f>
        <v>0</v>
      </c>
      <c r="G20" s="13">
        <f t="shared" si="4"/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>
        <f t="shared" si="4"/>
        <v>0</v>
      </c>
      <c r="L20" s="13">
        <f t="shared" si="4"/>
        <v>0</v>
      </c>
      <c r="M20" s="13">
        <f t="shared" si="4"/>
        <v>0</v>
      </c>
      <c r="N20" s="13">
        <f t="shared" si="4"/>
        <v>0</v>
      </c>
      <c r="O20" s="13">
        <f t="shared" si="4"/>
        <v>0</v>
      </c>
      <c r="P20" s="13">
        <f t="shared" si="4"/>
        <v>0</v>
      </c>
      <c r="Q20" s="13">
        <f t="shared" si="4"/>
        <v>0</v>
      </c>
      <c r="R20" s="13">
        <f t="shared" si="4"/>
        <v>0</v>
      </c>
      <c r="S20" s="13">
        <f t="shared" si="4"/>
        <v>0</v>
      </c>
      <c r="T20" s="13">
        <f t="shared" si="4"/>
        <v>0</v>
      </c>
      <c r="U20" s="13">
        <f t="shared" si="4"/>
        <v>0</v>
      </c>
      <c r="V20" s="13">
        <f t="shared" si="4"/>
        <v>0</v>
      </c>
      <c r="W20" s="13">
        <f t="shared" si="4"/>
        <v>0</v>
      </c>
      <c r="X20" s="13">
        <f t="shared" si="4"/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f t="shared" si="4"/>
        <v>0</v>
      </c>
      <c r="AE20" s="13">
        <f t="shared" si="4"/>
        <v>0</v>
      </c>
      <c r="AF20" s="13">
        <f t="shared" si="4"/>
        <v>0</v>
      </c>
      <c r="AG20" s="13">
        <f t="shared" si="4"/>
        <v>0</v>
      </c>
      <c r="AH20" s="13">
        <f t="shared" si="4"/>
        <v>0</v>
      </c>
    </row>
    <row r="21" spans="1:34" ht="63">
      <c r="A21" s="14" t="s">
        <v>56</v>
      </c>
      <c r="B21" s="15" t="s">
        <v>57</v>
      </c>
      <c r="C21" s="12" t="s">
        <v>47</v>
      </c>
      <c r="D21" s="13"/>
      <c r="E21" s="13">
        <f>E103</f>
        <v>0</v>
      </c>
      <c r="F21" s="13">
        <f t="shared" si="4"/>
        <v>0</v>
      </c>
      <c r="G21" s="13">
        <f t="shared" si="4"/>
        <v>0</v>
      </c>
      <c r="H21" s="13">
        <f t="shared" si="4"/>
        <v>0</v>
      </c>
      <c r="I21" s="13">
        <f t="shared" si="4"/>
        <v>0</v>
      </c>
      <c r="J21" s="13">
        <f t="shared" si="4"/>
        <v>0</v>
      </c>
      <c r="K21" s="13">
        <f t="shared" si="4"/>
        <v>0</v>
      </c>
      <c r="L21" s="13">
        <f t="shared" si="4"/>
        <v>0</v>
      </c>
      <c r="M21" s="13">
        <f t="shared" si="4"/>
        <v>0</v>
      </c>
      <c r="N21" s="13">
        <f t="shared" si="4"/>
        <v>0</v>
      </c>
      <c r="O21" s="13">
        <f t="shared" si="4"/>
        <v>0</v>
      </c>
      <c r="P21" s="13">
        <f t="shared" si="4"/>
        <v>0</v>
      </c>
      <c r="Q21" s="13">
        <f t="shared" si="4"/>
        <v>0</v>
      </c>
      <c r="R21" s="13">
        <f t="shared" si="4"/>
        <v>0</v>
      </c>
      <c r="S21" s="13">
        <f t="shared" si="4"/>
        <v>0</v>
      </c>
      <c r="T21" s="13">
        <f t="shared" si="4"/>
        <v>0</v>
      </c>
      <c r="U21" s="13">
        <f t="shared" si="4"/>
        <v>0</v>
      </c>
      <c r="V21" s="13">
        <f t="shared" si="4"/>
        <v>0</v>
      </c>
      <c r="W21" s="13">
        <f t="shared" si="4"/>
        <v>0</v>
      </c>
      <c r="X21" s="13">
        <f t="shared" si="4"/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f t="shared" si="4"/>
        <v>0</v>
      </c>
      <c r="AE21" s="13">
        <f t="shared" si="4"/>
        <v>0</v>
      </c>
      <c r="AF21" s="13">
        <f t="shared" si="4"/>
        <v>0</v>
      </c>
      <c r="AG21" s="13">
        <f t="shared" si="4"/>
        <v>0</v>
      </c>
      <c r="AH21" s="13">
        <f t="shared" si="4"/>
        <v>0</v>
      </c>
    </row>
    <row r="22" spans="1:34" ht="31.5">
      <c r="A22" s="14" t="s">
        <v>58</v>
      </c>
      <c r="B22" s="11" t="s">
        <v>59</v>
      </c>
      <c r="C22" s="12" t="s">
        <v>47</v>
      </c>
      <c r="D22" s="13"/>
      <c r="E22" s="13">
        <f>E104</f>
        <v>0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  <c r="M22" s="13">
        <f t="shared" si="4"/>
        <v>0</v>
      </c>
      <c r="N22" s="13">
        <f t="shared" si="4"/>
        <v>0</v>
      </c>
      <c r="O22" s="13">
        <f t="shared" si="4"/>
        <v>0</v>
      </c>
      <c r="P22" s="13">
        <f t="shared" si="4"/>
        <v>0</v>
      </c>
      <c r="Q22" s="13">
        <f t="shared" si="4"/>
        <v>0</v>
      </c>
      <c r="R22" s="13">
        <f t="shared" si="4"/>
        <v>0</v>
      </c>
      <c r="S22" s="13">
        <f t="shared" si="4"/>
        <v>0</v>
      </c>
      <c r="T22" s="13">
        <f t="shared" si="4"/>
        <v>0</v>
      </c>
      <c r="U22" s="13">
        <f t="shared" si="4"/>
        <v>0</v>
      </c>
      <c r="V22" s="13">
        <f t="shared" si="4"/>
        <v>0</v>
      </c>
      <c r="W22" s="13">
        <f t="shared" si="4"/>
        <v>0</v>
      </c>
      <c r="X22" s="13">
        <f t="shared" si="4"/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f t="shared" si="4"/>
        <v>0</v>
      </c>
      <c r="AE22" s="13">
        <f t="shared" si="4"/>
        <v>0</v>
      </c>
      <c r="AF22" s="13">
        <f t="shared" si="4"/>
        <v>0</v>
      </c>
      <c r="AG22" s="13">
        <f t="shared" si="4"/>
        <v>0</v>
      </c>
      <c r="AH22" s="13">
        <f t="shared" si="4"/>
        <v>0</v>
      </c>
    </row>
    <row r="23" spans="1:34">
      <c r="A23" s="16" t="s">
        <v>60</v>
      </c>
      <c r="B23" s="17" t="s">
        <v>61</v>
      </c>
      <c r="C23" s="18"/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ht="47.25">
      <c r="A24" s="21" t="s">
        <v>62</v>
      </c>
      <c r="B24" s="22" t="s">
        <v>63</v>
      </c>
      <c r="C24" s="23" t="s">
        <v>47</v>
      </c>
      <c r="D24" s="24"/>
      <c r="E24" s="24">
        <f>E25+E43+E46+E55</f>
        <v>0</v>
      </c>
      <c r="F24" s="24">
        <f>F25+F43+F46+F55</f>
        <v>0</v>
      </c>
      <c r="G24" s="24">
        <f>G25+G43+G46+G55</f>
        <v>0</v>
      </c>
      <c r="H24" s="24">
        <f>H25+H43+H46+H55</f>
        <v>0</v>
      </c>
      <c r="I24" s="24">
        <f>I25+I43+I46+I55</f>
        <v>0</v>
      </c>
      <c r="J24" s="24">
        <f>J25+J43+J46+J55</f>
        <v>0</v>
      </c>
      <c r="K24" s="24">
        <f>K25+K43+K46+K55</f>
        <v>0</v>
      </c>
      <c r="L24" s="24">
        <f>L25+L43+L46+L55</f>
        <v>0</v>
      </c>
      <c r="M24" s="24">
        <f>M25+M43+M46+M55</f>
        <v>0</v>
      </c>
      <c r="N24" s="24">
        <f>N25+N43+N46+N55</f>
        <v>0</v>
      </c>
      <c r="O24" s="24">
        <f>O25+O43+O46+O55</f>
        <v>0</v>
      </c>
      <c r="P24" s="24">
        <f>P25+P43+P46+P55</f>
        <v>0</v>
      </c>
      <c r="Q24" s="24">
        <f>Q25+Q43+Q46+Q55</f>
        <v>0</v>
      </c>
      <c r="R24" s="24">
        <f>R25+R43+R46+R55</f>
        <v>0</v>
      </c>
      <c r="S24" s="24">
        <f>S25+S43+S46+S55</f>
        <v>0</v>
      </c>
      <c r="T24" s="24">
        <f>T25+T43+T46+T55</f>
        <v>0</v>
      </c>
      <c r="U24" s="24">
        <f>U25+U43+U46+U55</f>
        <v>0</v>
      </c>
      <c r="V24" s="24">
        <f>V25+V43+V46+V55</f>
        <v>0</v>
      </c>
      <c r="W24" s="24">
        <f>W25+W43+W46+W55</f>
        <v>0</v>
      </c>
      <c r="X24" s="24">
        <f>X25+X43+X46+X55</f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f>AD25+AD43+AD46+AD55</f>
        <v>0</v>
      </c>
      <c r="AE24" s="24">
        <f>AE25+AE43+AE46+AE55</f>
        <v>0</v>
      </c>
      <c r="AF24" s="24">
        <f>AF25+AF43+AF46+AF55</f>
        <v>0</v>
      </c>
      <c r="AG24" s="24">
        <f>AG25+AG43+AG46+AG55</f>
        <v>0</v>
      </c>
      <c r="AH24" s="24">
        <f>AH25+AH43+AH46+AH55</f>
        <v>0</v>
      </c>
    </row>
    <row r="25" spans="1:34" ht="63">
      <c r="A25" s="21" t="s">
        <v>64</v>
      </c>
      <c r="B25" s="22" t="s">
        <v>65</v>
      </c>
      <c r="C25" s="23" t="s">
        <v>47</v>
      </c>
      <c r="D25" s="24"/>
      <c r="E25" s="24">
        <f>E26+E35+E38</f>
        <v>0</v>
      </c>
      <c r="F25" s="24">
        <f>F26+F35+F38</f>
        <v>0</v>
      </c>
      <c r="G25" s="24">
        <f>G26+G35+G38</f>
        <v>0</v>
      </c>
      <c r="H25" s="24">
        <f>H26+H35+H38</f>
        <v>0</v>
      </c>
      <c r="I25" s="24">
        <f>I26+I35+I38</f>
        <v>0</v>
      </c>
      <c r="J25" s="24">
        <f>J26+J35+J38</f>
        <v>0</v>
      </c>
      <c r="K25" s="24">
        <f>K26+K35+K38</f>
        <v>0</v>
      </c>
      <c r="L25" s="24">
        <f>L26+L35+L38</f>
        <v>0</v>
      </c>
      <c r="M25" s="24">
        <f>M26+M35+M38</f>
        <v>0</v>
      </c>
      <c r="N25" s="24">
        <f>N26+N35+N38</f>
        <v>0</v>
      </c>
      <c r="O25" s="24">
        <f>O26+O35+O38</f>
        <v>0</v>
      </c>
      <c r="P25" s="24">
        <f>P26+P35+P38</f>
        <v>0</v>
      </c>
      <c r="Q25" s="24">
        <f>Q26+Q35+Q38</f>
        <v>0</v>
      </c>
      <c r="R25" s="24">
        <f>R26+R35+R38</f>
        <v>0</v>
      </c>
      <c r="S25" s="24">
        <f>S26+S35+S38</f>
        <v>0</v>
      </c>
      <c r="T25" s="24">
        <f>T26+T35+T38</f>
        <v>0</v>
      </c>
      <c r="U25" s="24">
        <f>U26+U35+U38</f>
        <v>0</v>
      </c>
      <c r="V25" s="24">
        <f>V26+V35+V38</f>
        <v>0</v>
      </c>
      <c r="W25" s="24">
        <f>W26+W35+W38</f>
        <v>0</v>
      </c>
      <c r="X25" s="24">
        <f>X26+X35+X38</f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f>AD26+AD35+AD38</f>
        <v>0</v>
      </c>
      <c r="AE25" s="24">
        <f>AE26+AE35+AE38</f>
        <v>0</v>
      </c>
      <c r="AF25" s="24">
        <f>AF26+AF35+AF38</f>
        <v>0</v>
      </c>
      <c r="AG25" s="24">
        <f>AG26+AG35+AG38</f>
        <v>0</v>
      </c>
      <c r="AH25" s="24">
        <f>AH26+AH35+AH38</f>
        <v>0</v>
      </c>
    </row>
    <row r="26" spans="1:34" ht="78.75">
      <c r="A26" s="14" t="s">
        <v>66</v>
      </c>
      <c r="B26" s="11" t="s">
        <v>67</v>
      </c>
      <c r="C26" s="12" t="s">
        <v>47</v>
      </c>
      <c r="D26" s="13"/>
      <c r="E26" s="13">
        <f>E27+E28+E29+E30+E31+E32+E33+E34+E35</f>
        <v>0</v>
      </c>
      <c r="F26" s="13">
        <f t="shared" ref="F26:AH26" si="5">F27+F28+F29+F30+F31+F32+F33+F34+F35</f>
        <v>0</v>
      </c>
      <c r="G26" s="13">
        <f t="shared" si="5"/>
        <v>0</v>
      </c>
      <c r="H26" s="13">
        <f t="shared" si="5"/>
        <v>0</v>
      </c>
      <c r="I26" s="13">
        <f t="shared" si="5"/>
        <v>0</v>
      </c>
      <c r="J26" s="13">
        <f t="shared" si="5"/>
        <v>0</v>
      </c>
      <c r="K26" s="13">
        <f t="shared" si="5"/>
        <v>0</v>
      </c>
      <c r="L26" s="13">
        <f t="shared" si="5"/>
        <v>0</v>
      </c>
      <c r="M26" s="13">
        <f t="shared" si="5"/>
        <v>0</v>
      </c>
      <c r="N26" s="13">
        <f t="shared" si="5"/>
        <v>0</v>
      </c>
      <c r="O26" s="13">
        <f t="shared" si="5"/>
        <v>0</v>
      </c>
      <c r="P26" s="13">
        <f t="shared" si="5"/>
        <v>0</v>
      </c>
      <c r="Q26" s="13">
        <f t="shared" si="5"/>
        <v>0</v>
      </c>
      <c r="R26" s="13">
        <f t="shared" si="5"/>
        <v>0</v>
      </c>
      <c r="S26" s="13">
        <f t="shared" si="5"/>
        <v>0</v>
      </c>
      <c r="T26" s="13">
        <f t="shared" si="5"/>
        <v>0</v>
      </c>
      <c r="U26" s="13">
        <f t="shared" si="5"/>
        <v>0</v>
      </c>
      <c r="V26" s="13">
        <f t="shared" si="5"/>
        <v>0</v>
      </c>
      <c r="W26" s="13">
        <f t="shared" si="5"/>
        <v>0</v>
      </c>
      <c r="X26" s="13">
        <f t="shared" si="5"/>
        <v>0</v>
      </c>
      <c r="Y26" s="13">
        <f t="shared" si="5"/>
        <v>0</v>
      </c>
      <c r="Z26" s="13">
        <f t="shared" si="5"/>
        <v>0</v>
      </c>
      <c r="AA26" s="13">
        <f t="shared" si="5"/>
        <v>0</v>
      </c>
      <c r="AB26" s="13">
        <f t="shared" si="5"/>
        <v>0</v>
      </c>
      <c r="AC26" s="13">
        <f t="shared" si="5"/>
        <v>0</v>
      </c>
      <c r="AD26" s="13">
        <f t="shared" si="5"/>
        <v>0</v>
      </c>
      <c r="AE26" s="13">
        <f t="shared" si="5"/>
        <v>0</v>
      </c>
      <c r="AF26" s="13">
        <f t="shared" si="5"/>
        <v>0</v>
      </c>
      <c r="AG26" s="13">
        <f t="shared" si="5"/>
        <v>0</v>
      </c>
      <c r="AH26" s="13">
        <f t="shared" si="5"/>
        <v>0</v>
      </c>
    </row>
    <row r="27" spans="1:34" ht="78.75">
      <c r="A27" s="25" t="s">
        <v>66</v>
      </c>
      <c r="B27" s="26" t="s">
        <v>68</v>
      </c>
      <c r="C27" s="27" t="s">
        <v>69</v>
      </c>
      <c r="D27" s="28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</row>
    <row r="28" spans="1:34" ht="47.25">
      <c r="A28" s="30" t="s">
        <v>66</v>
      </c>
      <c r="B28" s="31" t="s">
        <v>71</v>
      </c>
      <c r="C28" s="27"/>
      <c r="D28" s="28"/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</row>
    <row r="29" spans="1:34" ht="141.75">
      <c r="A29" s="30" t="s">
        <v>191</v>
      </c>
      <c r="B29" s="70" t="s">
        <v>192</v>
      </c>
      <c r="C29" s="27"/>
      <c r="D29" s="28"/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</row>
    <row r="30" spans="1:34" ht="31.5">
      <c r="A30" s="25" t="s">
        <v>66</v>
      </c>
      <c r="B30" s="32" t="s">
        <v>72</v>
      </c>
      <c r="C30" s="27"/>
      <c r="D30" s="28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</row>
    <row r="31" spans="1:34" ht="78.75">
      <c r="A31" s="25" t="s">
        <v>66</v>
      </c>
      <c r="B31" s="26" t="s">
        <v>73</v>
      </c>
      <c r="C31" s="27" t="s">
        <v>74</v>
      </c>
      <c r="D31" s="28"/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</row>
    <row r="32" spans="1:34" ht="78.75">
      <c r="A32" s="25" t="s">
        <v>66</v>
      </c>
      <c r="B32" s="26" t="s">
        <v>75</v>
      </c>
      <c r="C32" s="27" t="s">
        <v>76</v>
      </c>
      <c r="D32" s="28"/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</row>
    <row r="33" spans="1:34" ht="78.75">
      <c r="A33" s="25" t="s">
        <v>66</v>
      </c>
      <c r="B33" s="26" t="s">
        <v>77</v>
      </c>
      <c r="C33" s="27" t="s">
        <v>78</v>
      </c>
      <c r="D33" s="28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</row>
    <row r="34" spans="1:34" ht="31.5">
      <c r="A34" s="25" t="s">
        <v>66</v>
      </c>
      <c r="B34" s="32" t="s">
        <v>79</v>
      </c>
      <c r="C34" s="27"/>
      <c r="D34" s="28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</row>
    <row r="35" spans="1:34" ht="31.5">
      <c r="A35" s="25" t="s">
        <v>66</v>
      </c>
      <c r="B35" s="32" t="s">
        <v>80</v>
      </c>
      <c r="C35" s="27"/>
      <c r="D35" s="28"/>
      <c r="E35" s="28">
        <f t="shared" ref="E35:AH35" si="6">E36+E37</f>
        <v>0</v>
      </c>
      <c r="F35" s="28">
        <f t="shared" si="6"/>
        <v>0</v>
      </c>
      <c r="G35" s="28">
        <f t="shared" si="6"/>
        <v>0</v>
      </c>
      <c r="H35" s="28">
        <f t="shared" si="6"/>
        <v>0</v>
      </c>
      <c r="I35" s="28">
        <f t="shared" si="6"/>
        <v>0</v>
      </c>
      <c r="J35" s="28">
        <f t="shared" si="6"/>
        <v>0</v>
      </c>
      <c r="K35" s="28">
        <f t="shared" si="6"/>
        <v>0</v>
      </c>
      <c r="L35" s="28">
        <f t="shared" si="6"/>
        <v>0</v>
      </c>
      <c r="M35" s="28">
        <f t="shared" si="6"/>
        <v>0</v>
      </c>
      <c r="N35" s="28">
        <f t="shared" si="6"/>
        <v>0</v>
      </c>
      <c r="O35" s="28">
        <f t="shared" si="6"/>
        <v>0</v>
      </c>
      <c r="P35" s="28">
        <f t="shared" si="6"/>
        <v>0</v>
      </c>
      <c r="Q35" s="28">
        <f t="shared" si="6"/>
        <v>0</v>
      </c>
      <c r="R35" s="28">
        <f t="shared" si="6"/>
        <v>0</v>
      </c>
      <c r="S35" s="28">
        <f t="shared" si="6"/>
        <v>0</v>
      </c>
      <c r="T35" s="28">
        <f t="shared" si="6"/>
        <v>0</v>
      </c>
      <c r="U35" s="28">
        <f t="shared" si="6"/>
        <v>0</v>
      </c>
      <c r="V35" s="28">
        <f t="shared" si="6"/>
        <v>0</v>
      </c>
      <c r="W35" s="28">
        <f t="shared" si="6"/>
        <v>0</v>
      </c>
      <c r="X35" s="28">
        <f t="shared" si="6"/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f t="shared" si="6"/>
        <v>0</v>
      </c>
      <c r="AE35" s="28">
        <f t="shared" si="6"/>
        <v>0</v>
      </c>
      <c r="AF35" s="28">
        <f t="shared" si="6"/>
        <v>0</v>
      </c>
      <c r="AG35" s="28">
        <f t="shared" si="6"/>
        <v>0</v>
      </c>
      <c r="AH35" s="28">
        <f t="shared" si="6"/>
        <v>0</v>
      </c>
    </row>
    <row r="36" spans="1:34" ht="78.75">
      <c r="A36" s="14" t="s">
        <v>81</v>
      </c>
      <c r="B36" s="11" t="s">
        <v>82</v>
      </c>
      <c r="C36" s="12" t="s">
        <v>47</v>
      </c>
      <c r="D36" s="13"/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ht="31.5">
      <c r="A37" s="44" t="s">
        <v>81</v>
      </c>
      <c r="B37" s="45" t="s">
        <v>72</v>
      </c>
      <c r="C37" s="27"/>
      <c r="D37" s="28"/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</row>
    <row r="38" spans="1:34" ht="47.25">
      <c r="A38" s="25" t="s">
        <v>81</v>
      </c>
      <c r="B38" s="32" t="s">
        <v>83</v>
      </c>
      <c r="C38" s="27"/>
      <c r="D38" s="28"/>
      <c r="E38" s="28">
        <f t="shared" ref="E38:AH38" si="7">E39+E40</f>
        <v>0</v>
      </c>
      <c r="F38" s="28">
        <f t="shared" si="7"/>
        <v>0</v>
      </c>
      <c r="G38" s="28">
        <f t="shared" si="7"/>
        <v>0</v>
      </c>
      <c r="H38" s="28">
        <f t="shared" si="7"/>
        <v>0</v>
      </c>
      <c r="I38" s="28">
        <f t="shared" si="7"/>
        <v>0</v>
      </c>
      <c r="J38" s="28">
        <f t="shared" si="7"/>
        <v>0</v>
      </c>
      <c r="K38" s="28">
        <f t="shared" si="7"/>
        <v>0</v>
      </c>
      <c r="L38" s="28">
        <f t="shared" si="7"/>
        <v>0</v>
      </c>
      <c r="M38" s="28">
        <f t="shared" si="7"/>
        <v>0</v>
      </c>
      <c r="N38" s="28">
        <f t="shared" si="7"/>
        <v>0</v>
      </c>
      <c r="O38" s="28">
        <f t="shared" si="7"/>
        <v>0</v>
      </c>
      <c r="P38" s="28">
        <f t="shared" si="7"/>
        <v>0</v>
      </c>
      <c r="Q38" s="28">
        <f t="shared" si="7"/>
        <v>0</v>
      </c>
      <c r="R38" s="28">
        <f t="shared" si="7"/>
        <v>0</v>
      </c>
      <c r="S38" s="28">
        <f t="shared" si="7"/>
        <v>0</v>
      </c>
      <c r="T38" s="28">
        <f t="shared" si="7"/>
        <v>0</v>
      </c>
      <c r="U38" s="28">
        <f t="shared" si="7"/>
        <v>0</v>
      </c>
      <c r="V38" s="28">
        <f t="shared" si="7"/>
        <v>0</v>
      </c>
      <c r="W38" s="28">
        <f t="shared" si="7"/>
        <v>0</v>
      </c>
      <c r="X38" s="28">
        <f t="shared" si="7"/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f t="shared" si="7"/>
        <v>0</v>
      </c>
      <c r="AE38" s="28">
        <f t="shared" si="7"/>
        <v>0</v>
      </c>
      <c r="AF38" s="28">
        <f t="shared" si="7"/>
        <v>0</v>
      </c>
      <c r="AG38" s="28">
        <f t="shared" si="7"/>
        <v>0</v>
      </c>
      <c r="AH38" s="28">
        <f t="shared" si="7"/>
        <v>0</v>
      </c>
    </row>
    <row r="39" spans="1:34" ht="73.5" customHeight="1">
      <c r="A39" s="14" t="s">
        <v>84</v>
      </c>
      <c r="B39" s="11" t="s">
        <v>85</v>
      </c>
      <c r="C39" s="12" t="s">
        <v>47</v>
      </c>
      <c r="D39" s="13"/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</row>
    <row r="40" spans="1:34" ht="78.75">
      <c r="A40" s="25" t="s">
        <v>84</v>
      </c>
      <c r="B40" s="33" t="s">
        <v>86</v>
      </c>
      <c r="C40" s="27" t="s">
        <v>87</v>
      </c>
      <c r="D40" s="28"/>
      <c r="E40" s="28">
        <f>E41</f>
        <v>0</v>
      </c>
      <c r="F40" s="28">
        <f t="shared" ref="F40:AH40" si="8">F41</f>
        <v>0</v>
      </c>
      <c r="G40" s="28">
        <f t="shared" si="8"/>
        <v>0</v>
      </c>
      <c r="H40" s="28">
        <f t="shared" si="8"/>
        <v>0</v>
      </c>
      <c r="I40" s="28">
        <f t="shared" si="8"/>
        <v>0</v>
      </c>
      <c r="J40" s="28">
        <f t="shared" si="8"/>
        <v>0</v>
      </c>
      <c r="K40" s="28">
        <f t="shared" si="8"/>
        <v>0</v>
      </c>
      <c r="L40" s="28">
        <f t="shared" si="8"/>
        <v>0</v>
      </c>
      <c r="M40" s="28">
        <f t="shared" si="8"/>
        <v>0</v>
      </c>
      <c r="N40" s="28">
        <f t="shared" si="8"/>
        <v>0</v>
      </c>
      <c r="O40" s="28">
        <f t="shared" si="8"/>
        <v>0</v>
      </c>
      <c r="P40" s="28">
        <f t="shared" si="8"/>
        <v>0</v>
      </c>
      <c r="Q40" s="28">
        <f t="shared" si="8"/>
        <v>0</v>
      </c>
      <c r="R40" s="28">
        <f t="shared" si="8"/>
        <v>0</v>
      </c>
      <c r="S40" s="28">
        <f t="shared" si="8"/>
        <v>0</v>
      </c>
      <c r="T40" s="28">
        <f t="shared" si="8"/>
        <v>0</v>
      </c>
      <c r="U40" s="28">
        <f t="shared" si="8"/>
        <v>0</v>
      </c>
      <c r="V40" s="28">
        <f t="shared" si="8"/>
        <v>0</v>
      </c>
      <c r="W40" s="28">
        <f t="shared" si="8"/>
        <v>0</v>
      </c>
      <c r="X40" s="28">
        <f t="shared" si="8"/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f t="shared" si="8"/>
        <v>0</v>
      </c>
      <c r="AE40" s="28">
        <f t="shared" si="8"/>
        <v>0</v>
      </c>
      <c r="AF40" s="28">
        <f t="shared" si="8"/>
        <v>0</v>
      </c>
      <c r="AG40" s="28">
        <f t="shared" si="8"/>
        <v>0</v>
      </c>
      <c r="AH40" s="28">
        <f t="shared" si="8"/>
        <v>0</v>
      </c>
    </row>
    <row r="41" spans="1:34" ht="110.25">
      <c r="A41" s="14" t="s">
        <v>84</v>
      </c>
      <c r="B41" s="34" t="s">
        <v>88</v>
      </c>
      <c r="C41" s="12" t="s">
        <v>47</v>
      </c>
      <c r="D41" s="13"/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94.5">
      <c r="A42" s="25" t="s">
        <v>84</v>
      </c>
      <c r="B42" s="35" t="s">
        <v>193</v>
      </c>
      <c r="C42" s="27" t="s">
        <v>89</v>
      </c>
      <c r="D42" s="28"/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</row>
    <row r="43" spans="1:34" ht="94.5">
      <c r="A43" s="25" t="s">
        <v>84</v>
      </c>
      <c r="B43" s="35" t="s">
        <v>212</v>
      </c>
      <c r="C43" s="27" t="s">
        <v>194</v>
      </c>
      <c r="D43" s="28"/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</row>
    <row r="44" spans="1:34" ht="47.25">
      <c r="A44" s="21" t="s">
        <v>90</v>
      </c>
      <c r="B44" s="36" t="s">
        <v>91</v>
      </c>
      <c r="C44" s="23" t="s">
        <v>47</v>
      </c>
      <c r="D44" s="24"/>
      <c r="E44" s="24">
        <f t="shared" ref="E44:AH44" si="9">E45</f>
        <v>0</v>
      </c>
      <c r="F44" s="24">
        <f t="shared" si="9"/>
        <v>0</v>
      </c>
      <c r="G44" s="24">
        <f t="shared" si="9"/>
        <v>0</v>
      </c>
      <c r="H44" s="24">
        <f t="shared" si="9"/>
        <v>0</v>
      </c>
      <c r="I44" s="24">
        <f t="shared" si="9"/>
        <v>0</v>
      </c>
      <c r="J44" s="24">
        <f t="shared" si="9"/>
        <v>0</v>
      </c>
      <c r="K44" s="24">
        <f t="shared" si="9"/>
        <v>0</v>
      </c>
      <c r="L44" s="24">
        <f t="shared" si="9"/>
        <v>0</v>
      </c>
      <c r="M44" s="24">
        <f t="shared" si="9"/>
        <v>0</v>
      </c>
      <c r="N44" s="24">
        <f t="shared" si="9"/>
        <v>0</v>
      </c>
      <c r="O44" s="24">
        <f t="shared" si="9"/>
        <v>0</v>
      </c>
      <c r="P44" s="24">
        <f t="shared" si="9"/>
        <v>0</v>
      </c>
      <c r="Q44" s="24">
        <f t="shared" si="9"/>
        <v>0</v>
      </c>
      <c r="R44" s="24">
        <f t="shared" si="9"/>
        <v>0</v>
      </c>
      <c r="S44" s="24">
        <f t="shared" si="9"/>
        <v>0</v>
      </c>
      <c r="T44" s="24">
        <f t="shared" si="9"/>
        <v>0</v>
      </c>
      <c r="U44" s="24">
        <f t="shared" si="9"/>
        <v>0</v>
      </c>
      <c r="V44" s="24">
        <f t="shared" si="9"/>
        <v>0</v>
      </c>
      <c r="W44" s="24">
        <f t="shared" si="9"/>
        <v>0</v>
      </c>
      <c r="X44" s="24">
        <f t="shared" si="9"/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f t="shared" si="9"/>
        <v>0</v>
      </c>
      <c r="AE44" s="24">
        <f t="shared" si="9"/>
        <v>0</v>
      </c>
      <c r="AF44" s="24">
        <f t="shared" si="9"/>
        <v>0</v>
      </c>
      <c r="AG44" s="24">
        <f t="shared" si="9"/>
        <v>0</v>
      </c>
      <c r="AH44" s="24">
        <f t="shared" si="9"/>
        <v>0</v>
      </c>
    </row>
    <row r="45" spans="1:34" ht="78.75">
      <c r="A45" s="14" t="s">
        <v>92</v>
      </c>
      <c r="B45" s="37" t="s">
        <v>93</v>
      </c>
      <c r="C45" s="12" t="s">
        <v>47</v>
      </c>
      <c r="D45" s="13"/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</row>
    <row r="46" spans="1:34" ht="63">
      <c r="A46" s="14" t="s">
        <v>94</v>
      </c>
      <c r="B46" s="37" t="s">
        <v>95</v>
      </c>
      <c r="C46" s="12" t="s">
        <v>47</v>
      </c>
      <c r="D46" s="13"/>
      <c r="E46" s="13">
        <f t="shared" ref="E46:AH46" si="10">E47+E51</f>
        <v>0</v>
      </c>
      <c r="F46" s="13">
        <f t="shared" si="10"/>
        <v>0</v>
      </c>
      <c r="G46" s="13">
        <f t="shared" si="10"/>
        <v>0</v>
      </c>
      <c r="H46" s="13">
        <f t="shared" si="10"/>
        <v>0</v>
      </c>
      <c r="I46" s="13">
        <f t="shared" si="10"/>
        <v>0</v>
      </c>
      <c r="J46" s="13">
        <f t="shared" si="10"/>
        <v>0</v>
      </c>
      <c r="K46" s="13">
        <f t="shared" si="10"/>
        <v>0</v>
      </c>
      <c r="L46" s="13">
        <f t="shared" si="10"/>
        <v>0</v>
      </c>
      <c r="M46" s="13">
        <f t="shared" si="10"/>
        <v>0</v>
      </c>
      <c r="N46" s="13">
        <f t="shared" si="10"/>
        <v>0</v>
      </c>
      <c r="O46" s="13">
        <f t="shared" si="10"/>
        <v>0</v>
      </c>
      <c r="P46" s="13">
        <f t="shared" si="10"/>
        <v>0</v>
      </c>
      <c r="Q46" s="13">
        <f t="shared" si="10"/>
        <v>0</v>
      </c>
      <c r="R46" s="13">
        <f t="shared" si="10"/>
        <v>0</v>
      </c>
      <c r="S46" s="13">
        <f t="shared" si="10"/>
        <v>0</v>
      </c>
      <c r="T46" s="13">
        <f t="shared" si="10"/>
        <v>0</v>
      </c>
      <c r="U46" s="13">
        <f t="shared" si="10"/>
        <v>0</v>
      </c>
      <c r="V46" s="13">
        <f t="shared" si="10"/>
        <v>0</v>
      </c>
      <c r="W46" s="13">
        <f t="shared" si="10"/>
        <v>0</v>
      </c>
      <c r="X46" s="13">
        <f t="shared" si="10"/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f t="shared" si="10"/>
        <v>0</v>
      </c>
      <c r="AE46" s="13">
        <f t="shared" si="10"/>
        <v>0</v>
      </c>
      <c r="AF46" s="13">
        <f t="shared" si="10"/>
        <v>0</v>
      </c>
      <c r="AG46" s="13">
        <f t="shared" si="10"/>
        <v>0</v>
      </c>
      <c r="AH46" s="13">
        <f t="shared" si="10"/>
        <v>0</v>
      </c>
    </row>
    <row r="47" spans="1:34" ht="189">
      <c r="A47" s="25" t="s">
        <v>94</v>
      </c>
      <c r="B47" s="29" t="s">
        <v>195</v>
      </c>
      <c r="C47" s="27" t="s">
        <v>96</v>
      </c>
      <c r="D47" s="28"/>
      <c r="E47" s="28">
        <f t="shared" ref="E47:AH47" si="11">E48+E49+E50</f>
        <v>0</v>
      </c>
      <c r="F47" s="28">
        <f t="shared" si="11"/>
        <v>0</v>
      </c>
      <c r="G47" s="28">
        <f t="shared" si="11"/>
        <v>0</v>
      </c>
      <c r="H47" s="28">
        <f t="shared" si="11"/>
        <v>0</v>
      </c>
      <c r="I47" s="28">
        <f t="shared" si="11"/>
        <v>0</v>
      </c>
      <c r="J47" s="28">
        <f t="shared" si="11"/>
        <v>0</v>
      </c>
      <c r="K47" s="28">
        <f t="shared" si="11"/>
        <v>0</v>
      </c>
      <c r="L47" s="28">
        <f t="shared" si="11"/>
        <v>0</v>
      </c>
      <c r="M47" s="28">
        <f t="shared" si="11"/>
        <v>0</v>
      </c>
      <c r="N47" s="28">
        <f t="shared" si="11"/>
        <v>0</v>
      </c>
      <c r="O47" s="28">
        <f t="shared" si="11"/>
        <v>0</v>
      </c>
      <c r="P47" s="28">
        <f t="shared" si="11"/>
        <v>0</v>
      </c>
      <c r="Q47" s="28">
        <f t="shared" si="11"/>
        <v>0</v>
      </c>
      <c r="R47" s="28">
        <f t="shared" si="11"/>
        <v>0</v>
      </c>
      <c r="S47" s="28">
        <f t="shared" si="11"/>
        <v>0</v>
      </c>
      <c r="T47" s="28">
        <f t="shared" si="11"/>
        <v>0</v>
      </c>
      <c r="U47" s="28">
        <f t="shared" si="11"/>
        <v>0</v>
      </c>
      <c r="V47" s="28">
        <f t="shared" si="11"/>
        <v>0</v>
      </c>
      <c r="W47" s="28">
        <f t="shared" si="11"/>
        <v>0</v>
      </c>
      <c r="X47" s="28">
        <f t="shared" si="11"/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f t="shared" si="11"/>
        <v>0</v>
      </c>
      <c r="AE47" s="28">
        <f t="shared" si="11"/>
        <v>0</v>
      </c>
      <c r="AF47" s="28">
        <f t="shared" si="11"/>
        <v>0</v>
      </c>
      <c r="AG47" s="28">
        <f t="shared" si="11"/>
        <v>0</v>
      </c>
      <c r="AH47" s="28">
        <f t="shared" si="11"/>
        <v>0</v>
      </c>
    </row>
    <row r="48" spans="1:34" ht="63">
      <c r="A48" s="21" t="s">
        <v>97</v>
      </c>
      <c r="B48" s="36" t="s">
        <v>98</v>
      </c>
      <c r="C48" s="23" t="s">
        <v>47</v>
      </c>
      <c r="D48" s="24"/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</row>
    <row r="49" spans="1:34" ht="47.25">
      <c r="A49" s="14" t="s">
        <v>99</v>
      </c>
      <c r="B49" s="37" t="s">
        <v>100</v>
      </c>
      <c r="C49" s="12" t="s">
        <v>47</v>
      </c>
      <c r="D49" s="13"/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141.75">
      <c r="A50" s="14" t="s">
        <v>99</v>
      </c>
      <c r="B50" s="37" t="s">
        <v>101</v>
      </c>
      <c r="C50" s="12" t="s">
        <v>47</v>
      </c>
      <c r="D50" s="13"/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</row>
    <row r="51" spans="1:34" ht="126">
      <c r="A51" s="14" t="s">
        <v>99</v>
      </c>
      <c r="B51" s="37" t="s">
        <v>102</v>
      </c>
      <c r="C51" s="12" t="s">
        <v>47</v>
      </c>
      <c r="D51" s="13"/>
      <c r="E51" s="13">
        <f t="shared" ref="E51:AH51" si="12">E52+E53+E54</f>
        <v>0</v>
      </c>
      <c r="F51" s="13">
        <f t="shared" si="12"/>
        <v>0</v>
      </c>
      <c r="G51" s="13">
        <f t="shared" si="12"/>
        <v>0</v>
      </c>
      <c r="H51" s="13">
        <f t="shared" si="12"/>
        <v>0</v>
      </c>
      <c r="I51" s="13">
        <f t="shared" si="12"/>
        <v>0</v>
      </c>
      <c r="J51" s="13">
        <f t="shared" si="12"/>
        <v>0</v>
      </c>
      <c r="K51" s="13">
        <f t="shared" si="12"/>
        <v>0</v>
      </c>
      <c r="L51" s="13">
        <f t="shared" si="12"/>
        <v>0</v>
      </c>
      <c r="M51" s="13">
        <f t="shared" si="12"/>
        <v>0</v>
      </c>
      <c r="N51" s="13">
        <f t="shared" si="12"/>
        <v>0</v>
      </c>
      <c r="O51" s="13">
        <f t="shared" si="12"/>
        <v>0</v>
      </c>
      <c r="P51" s="13">
        <f t="shared" si="12"/>
        <v>0</v>
      </c>
      <c r="Q51" s="13">
        <f t="shared" si="12"/>
        <v>0</v>
      </c>
      <c r="R51" s="13">
        <f t="shared" si="12"/>
        <v>0</v>
      </c>
      <c r="S51" s="13">
        <f t="shared" si="12"/>
        <v>0</v>
      </c>
      <c r="T51" s="13">
        <f t="shared" si="12"/>
        <v>0</v>
      </c>
      <c r="U51" s="13">
        <f t="shared" si="12"/>
        <v>0</v>
      </c>
      <c r="V51" s="13">
        <f t="shared" si="12"/>
        <v>0</v>
      </c>
      <c r="W51" s="13">
        <f t="shared" si="12"/>
        <v>0</v>
      </c>
      <c r="X51" s="13">
        <f t="shared" si="12"/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f t="shared" si="12"/>
        <v>0</v>
      </c>
      <c r="AE51" s="13">
        <f t="shared" si="12"/>
        <v>0</v>
      </c>
      <c r="AF51" s="13">
        <f t="shared" si="12"/>
        <v>0</v>
      </c>
      <c r="AG51" s="13">
        <f t="shared" si="12"/>
        <v>0</v>
      </c>
      <c r="AH51" s="13">
        <f t="shared" si="12"/>
        <v>0</v>
      </c>
    </row>
    <row r="52" spans="1:34" ht="141.75">
      <c r="A52" s="14" t="s">
        <v>99</v>
      </c>
      <c r="B52" s="37" t="s">
        <v>103</v>
      </c>
      <c r="C52" s="12" t="s">
        <v>47</v>
      </c>
      <c r="D52" s="13"/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</row>
    <row r="53" spans="1:34" ht="47.25">
      <c r="A53" s="14" t="s">
        <v>104</v>
      </c>
      <c r="B53" s="37" t="s">
        <v>100</v>
      </c>
      <c r="C53" s="12" t="s">
        <v>47</v>
      </c>
      <c r="D53" s="13"/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</row>
    <row r="54" spans="1:34" ht="141.75">
      <c r="A54" s="14" t="s">
        <v>104</v>
      </c>
      <c r="B54" s="37" t="s">
        <v>101</v>
      </c>
      <c r="C54" s="12" t="s">
        <v>47</v>
      </c>
      <c r="D54" s="13"/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</row>
    <row r="55" spans="1:34" ht="126">
      <c r="A55" s="14" t="s">
        <v>104</v>
      </c>
      <c r="B55" s="37" t="s">
        <v>102</v>
      </c>
      <c r="C55" s="12" t="s">
        <v>47</v>
      </c>
      <c r="D55" s="13"/>
      <c r="E55" s="13">
        <f t="shared" ref="E55:AH55" si="13">E56+E61</f>
        <v>0</v>
      </c>
      <c r="F55" s="13">
        <f t="shared" si="13"/>
        <v>0</v>
      </c>
      <c r="G55" s="13">
        <f t="shared" si="13"/>
        <v>0</v>
      </c>
      <c r="H55" s="13">
        <f t="shared" si="13"/>
        <v>0</v>
      </c>
      <c r="I55" s="13">
        <f t="shared" si="13"/>
        <v>0</v>
      </c>
      <c r="J55" s="13">
        <f t="shared" si="13"/>
        <v>0</v>
      </c>
      <c r="K55" s="13">
        <f t="shared" si="13"/>
        <v>0</v>
      </c>
      <c r="L55" s="13">
        <f t="shared" si="13"/>
        <v>0</v>
      </c>
      <c r="M55" s="13">
        <f t="shared" si="13"/>
        <v>0</v>
      </c>
      <c r="N55" s="13">
        <f t="shared" si="13"/>
        <v>0</v>
      </c>
      <c r="O55" s="13">
        <f t="shared" si="13"/>
        <v>0</v>
      </c>
      <c r="P55" s="13">
        <f t="shared" si="13"/>
        <v>0</v>
      </c>
      <c r="Q55" s="13">
        <f t="shared" si="13"/>
        <v>0</v>
      </c>
      <c r="R55" s="13">
        <f t="shared" si="13"/>
        <v>0</v>
      </c>
      <c r="S55" s="13">
        <f t="shared" si="13"/>
        <v>0</v>
      </c>
      <c r="T55" s="13">
        <f t="shared" si="13"/>
        <v>0</v>
      </c>
      <c r="U55" s="13">
        <f t="shared" si="13"/>
        <v>0</v>
      </c>
      <c r="V55" s="13">
        <f t="shared" si="13"/>
        <v>0</v>
      </c>
      <c r="W55" s="13">
        <f t="shared" si="13"/>
        <v>0</v>
      </c>
      <c r="X55" s="13">
        <f t="shared" si="13"/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f t="shared" si="13"/>
        <v>0</v>
      </c>
      <c r="AE55" s="13">
        <f t="shared" si="13"/>
        <v>0</v>
      </c>
      <c r="AF55" s="13">
        <f t="shared" si="13"/>
        <v>0</v>
      </c>
      <c r="AG55" s="13">
        <f t="shared" si="13"/>
        <v>0</v>
      </c>
      <c r="AH55" s="13">
        <f t="shared" si="13"/>
        <v>0</v>
      </c>
    </row>
    <row r="56" spans="1:34" ht="141.75">
      <c r="A56" s="14" t="s">
        <v>104</v>
      </c>
      <c r="B56" s="37" t="s">
        <v>105</v>
      </c>
      <c r="C56" s="12" t="s">
        <v>47</v>
      </c>
      <c r="D56" s="13"/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</row>
    <row r="57" spans="1:34" ht="126">
      <c r="A57" s="21" t="s">
        <v>106</v>
      </c>
      <c r="B57" s="36" t="s">
        <v>107</v>
      </c>
      <c r="C57" s="23" t="s">
        <v>47</v>
      </c>
      <c r="D57" s="24"/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</row>
    <row r="58" spans="1:34" ht="110.25">
      <c r="A58" s="14" t="s">
        <v>108</v>
      </c>
      <c r="B58" s="37" t="s">
        <v>109</v>
      </c>
      <c r="C58" s="12" t="s">
        <v>47</v>
      </c>
      <c r="D58" s="13"/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47.25">
      <c r="A59" s="14" t="s">
        <v>108</v>
      </c>
      <c r="B59" s="34" t="s">
        <v>110</v>
      </c>
      <c r="C59" s="12" t="s">
        <v>47</v>
      </c>
      <c r="D59" s="13"/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</row>
    <row r="60" spans="1:34" ht="63">
      <c r="A60" s="14" t="s">
        <v>108</v>
      </c>
      <c r="B60" s="34" t="s">
        <v>111</v>
      </c>
      <c r="C60" s="12" t="s">
        <v>47</v>
      </c>
      <c r="D60" s="13"/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</row>
    <row r="61" spans="1:34" ht="63">
      <c r="A61" s="14" t="s">
        <v>108</v>
      </c>
      <c r="B61" s="34" t="s">
        <v>112</v>
      </c>
      <c r="C61" s="12" t="s">
        <v>47</v>
      </c>
      <c r="D61" s="13"/>
      <c r="E61" s="13">
        <f t="shared" ref="E61:AH61" si="14">E62+E63+E64</f>
        <v>0</v>
      </c>
      <c r="F61" s="13">
        <f t="shared" si="14"/>
        <v>0</v>
      </c>
      <c r="G61" s="13">
        <f t="shared" si="14"/>
        <v>0</v>
      </c>
      <c r="H61" s="13">
        <f t="shared" si="14"/>
        <v>0</v>
      </c>
      <c r="I61" s="13">
        <f t="shared" si="14"/>
        <v>0</v>
      </c>
      <c r="J61" s="13">
        <f t="shared" si="14"/>
        <v>0</v>
      </c>
      <c r="K61" s="13">
        <f t="shared" si="14"/>
        <v>0</v>
      </c>
      <c r="L61" s="13">
        <f t="shared" si="14"/>
        <v>0</v>
      </c>
      <c r="M61" s="13">
        <f t="shared" si="14"/>
        <v>0</v>
      </c>
      <c r="N61" s="13">
        <f t="shared" si="14"/>
        <v>0</v>
      </c>
      <c r="O61" s="13">
        <f t="shared" si="14"/>
        <v>0</v>
      </c>
      <c r="P61" s="13">
        <f t="shared" si="14"/>
        <v>0</v>
      </c>
      <c r="Q61" s="13">
        <f t="shared" si="14"/>
        <v>0</v>
      </c>
      <c r="R61" s="13">
        <f t="shared" si="14"/>
        <v>0</v>
      </c>
      <c r="S61" s="13">
        <f t="shared" si="14"/>
        <v>0</v>
      </c>
      <c r="T61" s="13">
        <f t="shared" si="14"/>
        <v>0</v>
      </c>
      <c r="U61" s="13">
        <f t="shared" si="14"/>
        <v>0</v>
      </c>
      <c r="V61" s="13">
        <f t="shared" si="14"/>
        <v>0</v>
      </c>
      <c r="W61" s="13">
        <f t="shared" si="14"/>
        <v>0</v>
      </c>
      <c r="X61" s="13">
        <f t="shared" si="14"/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f t="shared" si="14"/>
        <v>0</v>
      </c>
      <c r="AE61" s="13">
        <f t="shared" si="14"/>
        <v>0</v>
      </c>
      <c r="AF61" s="13">
        <f t="shared" si="14"/>
        <v>0</v>
      </c>
      <c r="AG61" s="13">
        <f t="shared" si="14"/>
        <v>0</v>
      </c>
      <c r="AH61" s="13">
        <f t="shared" si="14"/>
        <v>0</v>
      </c>
    </row>
    <row r="62" spans="1:34" ht="228" customHeight="1">
      <c r="A62" s="14" t="s">
        <v>108</v>
      </c>
      <c r="B62" s="34" t="s">
        <v>113</v>
      </c>
      <c r="C62" s="12" t="s">
        <v>47</v>
      </c>
      <c r="D62" s="13"/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</row>
    <row r="63" spans="1:34" ht="126">
      <c r="A63" s="14" t="s">
        <v>114</v>
      </c>
      <c r="B63" s="37" t="s">
        <v>115</v>
      </c>
      <c r="C63" s="12" t="s">
        <v>47</v>
      </c>
      <c r="D63" s="13"/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</row>
    <row r="64" spans="1:34" ht="220.5">
      <c r="A64" s="25" t="s">
        <v>114</v>
      </c>
      <c r="B64" s="35" t="s">
        <v>196</v>
      </c>
      <c r="C64" s="27" t="s">
        <v>116</v>
      </c>
      <c r="D64" s="28"/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</row>
    <row r="65" spans="1:34" ht="204.75">
      <c r="A65" s="25" t="s">
        <v>114</v>
      </c>
      <c r="B65" s="35" t="s">
        <v>197</v>
      </c>
      <c r="C65" s="27" t="s">
        <v>117</v>
      </c>
      <c r="D65" s="28"/>
      <c r="E65" s="28">
        <f t="shared" ref="E65:AH65" si="15">E66+E77+E80+E96</f>
        <v>0</v>
      </c>
      <c r="F65" s="28">
        <f t="shared" si="15"/>
        <v>0</v>
      </c>
      <c r="G65" s="28">
        <f t="shared" si="15"/>
        <v>0</v>
      </c>
      <c r="H65" s="28">
        <f t="shared" si="15"/>
        <v>0</v>
      </c>
      <c r="I65" s="28">
        <f t="shared" si="15"/>
        <v>0</v>
      </c>
      <c r="J65" s="28">
        <f t="shared" si="15"/>
        <v>0</v>
      </c>
      <c r="K65" s="28">
        <f t="shared" si="15"/>
        <v>0</v>
      </c>
      <c r="L65" s="28">
        <f t="shared" si="15"/>
        <v>0</v>
      </c>
      <c r="M65" s="28">
        <f t="shared" si="15"/>
        <v>0</v>
      </c>
      <c r="N65" s="28">
        <f t="shared" si="15"/>
        <v>0</v>
      </c>
      <c r="O65" s="28">
        <f t="shared" si="15"/>
        <v>0</v>
      </c>
      <c r="P65" s="28">
        <f t="shared" si="15"/>
        <v>0</v>
      </c>
      <c r="Q65" s="28">
        <f t="shared" si="15"/>
        <v>0</v>
      </c>
      <c r="R65" s="28">
        <f t="shared" si="15"/>
        <v>0</v>
      </c>
      <c r="S65" s="28">
        <f t="shared" si="15"/>
        <v>0</v>
      </c>
      <c r="T65" s="28">
        <f t="shared" si="15"/>
        <v>0</v>
      </c>
      <c r="U65" s="28">
        <f t="shared" si="15"/>
        <v>0</v>
      </c>
      <c r="V65" s="28">
        <f t="shared" si="15"/>
        <v>0</v>
      </c>
      <c r="W65" s="28">
        <f t="shared" si="15"/>
        <v>0</v>
      </c>
      <c r="X65" s="28">
        <f t="shared" si="15"/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f t="shared" si="15"/>
        <v>0</v>
      </c>
      <c r="AE65" s="28">
        <f t="shared" si="15"/>
        <v>0</v>
      </c>
      <c r="AF65" s="28">
        <f t="shared" si="15"/>
        <v>0</v>
      </c>
      <c r="AG65" s="28">
        <f t="shared" si="15"/>
        <v>0</v>
      </c>
      <c r="AH65" s="28">
        <f t="shared" si="15"/>
        <v>0</v>
      </c>
    </row>
    <row r="66" spans="1:34" ht="189">
      <c r="A66" s="25" t="s">
        <v>114</v>
      </c>
      <c r="B66" s="35" t="s">
        <v>198</v>
      </c>
      <c r="C66" s="27" t="s">
        <v>117</v>
      </c>
      <c r="D66" s="28"/>
      <c r="E66" s="28">
        <f t="shared" ref="E66:AH66" si="16">E67+E68</f>
        <v>0</v>
      </c>
      <c r="F66" s="28">
        <f t="shared" si="16"/>
        <v>0</v>
      </c>
      <c r="G66" s="28">
        <f t="shared" si="16"/>
        <v>0</v>
      </c>
      <c r="H66" s="28">
        <f t="shared" si="16"/>
        <v>0</v>
      </c>
      <c r="I66" s="28">
        <f t="shared" si="16"/>
        <v>0</v>
      </c>
      <c r="J66" s="28">
        <f t="shared" si="16"/>
        <v>0</v>
      </c>
      <c r="K66" s="28">
        <f t="shared" si="16"/>
        <v>0</v>
      </c>
      <c r="L66" s="28">
        <f t="shared" si="16"/>
        <v>0</v>
      </c>
      <c r="M66" s="28">
        <f t="shared" si="16"/>
        <v>0</v>
      </c>
      <c r="N66" s="28">
        <f t="shared" si="16"/>
        <v>0</v>
      </c>
      <c r="O66" s="28">
        <f t="shared" si="16"/>
        <v>0</v>
      </c>
      <c r="P66" s="28">
        <f t="shared" si="16"/>
        <v>0</v>
      </c>
      <c r="Q66" s="28">
        <f t="shared" si="16"/>
        <v>0</v>
      </c>
      <c r="R66" s="28">
        <f t="shared" si="16"/>
        <v>0</v>
      </c>
      <c r="S66" s="28">
        <f t="shared" si="16"/>
        <v>0</v>
      </c>
      <c r="T66" s="28">
        <f t="shared" si="16"/>
        <v>0</v>
      </c>
      <c r="U66" s="28">
        <f t="shared" si="16"/>
        <v>0</v>
      </c>
      <c r="V66" s="28">
        <f t="shared" si="16"/>
        <v>0</v>
      </c>
      <c r="W66" s="28">
        <f t="shared" si="16"/>
        <v>0</v>
      </c>
      <c r="X66" s="28">
        <f t="shared" si="16"/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f t="shared" si="16"/>
        <v>0</v>
      </c>
      <c r="AE66" s="28">
        <f t="shared" si="16"/>
        <v>0</v>
      </c>
      <c r="AF66" s="28">
        <f t="shared" si="16"/>
        <v>0</v>
      </c>
      <c r="AG66" s="28">
        <f t="shared" si="16"/>
        <v>0</v>
      </c>
      <c r="AH66" s="28">
        <f t="shared" si="16"/>
        <v>0</v>
      </c>
    </row>
    <row r="67" spans="1:34" ht="47.25">
      <c r="A67" s="21" t="s">
        <v>118</v>
      </c>
      <c r="B67" s="36" t="s">
        <v>119</v>
      </c>
      <c r="C67" s="23" t="s">
        <v>47</v>
      </c>
      <c r="D67" s="24"/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</row>
    <row r="68" spans="1:34" ht="78.75">
      <c r="A68" s="14" t="s">
        <v>120</v>
      </c>
      <c r="B68" s="37" t="s">
        <v>121</v>
      </c>
      <c r="C68" s="12" t="s">
        <v>47</v>
      </c>
      <c r="D68" s="13"/>
      <c r="E68" s="13">
        <f t="shared" ref="E68:AH68" si="17">E69+E70+E71+E72+E73+E74+E75</f>
        <v>0</v>
      </c>
      <c r="F68" s="13">
        <f t="shared" si="17"/>
        <v>0</v>
      </c>
      <c r="G68" s="13">
        <f t="shared" si="17"/>
        <v>0</v>
      </c>
      <c r="H68" s="13">
        <f t="shared" si="17"/>
        <v>0</v>
      </c>
      <c r="I68" s="13">
        <f t="shared" si="17"/>
        <v>0</v>
      </c>
      <c r="J68" s="13">
        <f t="shared" si="17"/>
        <v>0</v>
      </c>
      <c r="K68" s="13">
        <f t="shared" si="17"/>
        <v>0</v>
      </c>
      <c r="L68" s="13">
        <f t="shared" si="17"/>
        <v>0</v>
      </c>
      <c r="M68" s="13">
        <f t="shared" si="17"/>
        <v>0</v>
      </c>
      <c r="N68" s="13">
        <f t="shared" si="17"/>
        <v>0</v>
      </c>
      <c r="O68" s="13">
        <f t="shared" si="17"/>
        <v>0</v>
      </c>
      <c r="P68" s="13">
        <f t="shared" si="17"/>
        <v>0</v>
      </c>
      <c r="Q68" s="13">
        <f t="shared" si="17"/>
        <v>0</v>
      </c>
      <c r="R68" s="13">
        <f t="shared" si="17"/>
        <v>0</v>
      </c>
      <c r="S68" s="13">
        <f t="shared" si="17"/>
        <v>0</v>
      </c>
      <c r="T68" s="13">
        <f t="shared" si="17"/>
        <v>0</v>
      </c>
      <c r="U68" s="13">
        <f t="shared" si="17"/>
        <v>0</v>
      </c>
      <c r="V68" s="13">
        <f t="shared" si="17"/>
        <v>0</v>
      </c>
      <c r="W68" s="13">
        <f t="shared" si="17"/>
        <v>0</v>
      </c>
      <c r="X68" s="13">
        <f t="shared" si="17"/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f t="shared" si="17"/>
        <v>0</v>
      </c>
      <c r="AE68" s="13">
        <f t="shared" si="17"/>
        <v>0</v>
      </c>
      <c r="AF68" s="13">
        <f t="shared" si="17"/>
        <v>0</v>
      </c>
      <c r="AG68" s="13">
        <f t="shared" si="17"/>
        <v>0</v>
      </c>
      <c r="AH68" s="13">
        <f t="shared" si="17"/>
        <v>0</v>
      </c>
    </row>
    <row r="69" spans="1:34" ht="47.25">
      <c r="A69" s="14" t="s">
        <v>122</v>
      </c>
      <c r="B69" s="37" t="s">
        <v>123</v>
      </c>
      <c r="C69" s="12" t="s">
        <v>47</v>
      </c>
      <c r="D69" s="13"/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</row>
    <row r="70" spans="1:34" ht="78.75">
      <c r="A70" s="14" t="s">
        <v>124</v>
      </c>
      <c r="B70" s="37" t="s">
        <v>125</v>
      </c>
      <c r="C70" s="12" t="s">
        <v>47</v>
      </c>
      <c r="D70" s="13"/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</row>
    <row r="71" spans="1:34" ht="126">
      <c r="A71" s="25" t="s">
        <v>124</v>
      </c>
      <c r="B71" s="29" t="s">
        <v>199</v>
      </c>
      <c r="C71" s="27" t="s">
        <v>126</v>
      </c>
      <c r="D71" s="28"/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</row>
    <row r="72" spans="1:34" ht="126">
      <c r="A72" s="46" t="s">
        <v>124</v>
      </c>
      <c r="B72" s="47" t="s">
        <v>200</v>
      </c>
      <c r="C72" s="43" t="s">
        <v>127</v>
      </c>
      <c r="D72" s="53"/>
      <c r="E72" s="53">
        <f t="shared" ref="E72:X72" si="18">AZ72</f>
        <v>0</v>
      </c>
      <c r="F72" s="53">
        <f t="shared" si="18"/>
        <v>0</v>
      </c>
      <c r="G72" s="53">
        <f t="shared" si="18"/>
        <v>0</v>
      </c>
      <c r="H72" s="53">
        <f t="shared" si="18"/>
        <v>0</v>
      </c>
      <c r="I72" s="53">
        <f t="shared" si="18"/>
        <v>0</v>
      </c>
      <c r="J72" s="53">
        <f t="shared" si="18"/>
        <v>0</v>
      </c>
      <c r="K72" s="53">
        <f t="shared" si="18"/>
        <v>0</v>
      </c>
      <c r="L72" s="53">
        <f t="shared" si="18"/>
        <v>0</v>
      </c>
      <c r="M72" s="53">
        <f t="shared" si="18"/>
        <v>0</v>
      </c>
      <c r="N72" s="53">
        <f t="shared" si="18"/>
        <v>0</v>
      </c>
      <c r="O72" s="53">
        <f t="shared" si="18"/>
        <v>0</v>
      </c>
      <c r="P72" s="53">
        <f t="shared" si="18"/>
        <v>0</v>
      </c>
      <c r="Q72" s="53">
        <f t="shared" si="18"/>
        <v>0</v>
      </c>
      <c r="R72" s="53">
        <f t="shared" si="18"/>
        <v>0</v>
      </c>
      <c r="S72" s="53">
        <f t="shared" si="18"/>
        <v>0</v>
      </c>
      <c r="T72" s="53">
        <f t="shared" si="18"/>
        <v>0</v>
      </c>
      <c r="U72" s="53">
        <f t="shared" si="18"/>
        <v>0</v>
      </c>
      <c r="V72" s="53">
        <f t="shared" si="18"/>
        <v>0</v>
      </c>
      <c r="W72" s="53">
        <f t="shared" si="18"/>
        <v>0</v>
      </c>
      <c r="X72" s="53">
        <f t="shared" si="18"/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f t="shared" ref="AD72:AH72" si="19">BT72</f>
        <v>0</v>
      </c>
      <c r="AE72" s="53">
        <f t="shared" si="19"/>
        <v>0</v>
      </c>
      <c r="AF72" s="53">
        <f t="shared" si="19"/>
        <v>0</v>
      </c>
      <c r="AG72" s="53">
        <f t="shared" si="19"/>
        <v>0</v>
      </c>
      <c r="AH72" s="53">
        <f t="shared" si="19"/>
        <v>0</v>
      </c>
    </row>
    <row r="73" spans="1:34" ht="126">
      <c r="A73" s="25" t="s">
        <v>124</v>
      </c>
      <c r="B73" s="35" t="s">
        <v>201</v>
      </c>
      <c r="C73" s="27" t="s">
        <v>128</v>
      </c>
      <c r="D73" s="28"/>
      <c r="E73" s="28">
        <f t="shared" ref="E73:J73" si="20">S73+AL73</f>
        <v>0</v>
      </c>
      <c r="F73" s="28">
        <f t="shared" si="20"/>
        <v>0</v>
      </c>
      <c r="G73" s="28">
        <f t="shared" si="20"/>
        <v>0</v>
      </c>
      <c r="H73" s="28">
        <f t="shared" si="20"/>
        <v>0</v>
      </c>
      <c r="I73" s="28">
        <f t="shared" si="20"/>
        <v>0</v>
      </c>
      <c r="J73" s="28">
        <f t="shared" si="20"/>
        <v>0</v>
      </c>
      <c r="K73" s="28">
        <f t="shared" ref="K73:X73" si="21">AD73+AR73</f>
        <v>0</v>
      </c>
      <c r="L73" s="28">
        <f t="shared" si="21"/>
        <v>0</v>
      </c>
      <c r="M73" s="28">
        <f t="shared" si="21"/>
        <v>0</v>
      </c>
      <c r="N73" s="28">
        <f t="shared" si="21"/>
        <v>0</v>
      </c>
      <c r="O73" s="28">
        <f t="shared" si="21"/>
        <v>0</v>
      </c>
      <c r="P73" s="28">
        <f t="shared" si="21"/>
        <v>0</v>
      </c>
      <c r="Q73" s="28">
        <f t="shared" si="21"/>
        <v>0</v>
      </c>
      <c r="R73" s="28">
        <f t="shared" si="21"/>
        <v>0</v>
      </c>
      <c r="S73" s="28">
        <f t="shared" si="21"/>
        <v>0</v>
      </c>
      <c r="T73" s="28">
        <f t="shared" si="21"/>
        <v>0</v>
      </c>
      <c r="U73" s="28">
        <f t="shared" si="21"/>
        <v>0</v>
      </c>
      <c r="V73" s="28">
        <f t="shared" si="21"/>
        <v>0</v>
      </c>
      <c r="W73" s="28">
        <f t="shared" si="21"/>
        <v>0</v>
      </c>
      <c r="X73" s="28">
        <f t="shared" si="21"/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f t="shared" ref="AD73:AH73" si="22">AR73+BF73</f>
        <v>0</v>
      </c>
      <c r="AE73" s="28">
        <f t="shared" si="22"/>
        <v>0</v>
      </c>
      <c r="AF73" s="28">
        <f t="shared" si="22"/>
        <v>0</v>
      </c>
      <c r="AG73" s="28">
        <f t="shared" si="22"/>
        <v>0</v>
      </c>
      <c r="AH73" s="28">
        <f t="shared" si="22"/>
        <v>0</v>
      </c>
    </row>
    <row r="74" spans="1:34" ht="126">
      <c r="A74" s="25" t="s">
        <v>124</v>
      </c>
      <c r="B74" s="35" t="s">
        <v>202</v>
      </c>
      <c r="C74" s="27" t="s">
        <v>129</v>
      </c>
      <c r="D74" s="28"/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</row>
    <row r="75" spans="1:34" ht="126">
      <c r="A75" s="25" t="s">
        <v>124</v>
      </c>
      <c r="B75" s="35" t="s">
        <v>203</v>
      </c>
      <c r="C75" s="27" t="s">
        <v>130</v>
      </c>
      <c r="D75" s="28"/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</row>
    <row r="76" spans="1:34" ht="126">
      <c r="A76" s="25" t="s">
        <v>124</v>
      </c>
      <c r="B76" s="35" t="s">
        <v>204</v>
      </c>
      <c r="C76" s="27" t="s">
        <v>131</v>
      </c>
      <c r="D76" s="28"/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</row>
    <row r="77" spans="1:34" ht="126">
      <c r="A77" s="25" t="s">
        <v>124</v>
      </c>
      <c r="B77" s="35" t="s">
        <v>205</v>
      </c>
      <c r="C77" s="27" t="s">
        <v>132</v>
      </c>
      <c r="D77" s="28"/>
      <c r="E77" s="28">
        <f t="shared" ref="E77:AH77" si="23">E78+E79</f>
        <v>0</v>
      </c>
      <c r="F77" s="28">
        <f t="shared" si="23"/>
        <v>0</v>
      </c>
      <c r="G77" s="28">
        <f t="shared" si="23"/>
        <v>0</v>
      </c>
      <c r="H77" s="28">
        <f t="shared" si="23"/>
        <v>0</v>
      </c>
      <c r="I77" s="28">
        <f t="shared" si="23"/>
        <v>0</v>
      </c>
      <c r="J77" s="28">
        <f t="shared" si="23"/>
        <v>0</v>
      </c>
      <c r="K77" s="28">
        <f t="shared" si="23"/>
        <v>0</v>
      </c>
      <c r="L77" s="28">
        <f t="shared" si="23"/>
        <v>0</v>
      </c>
      <c r="M77" s="28">
        <f t="shared" si="23"/>
        <v>0</v>
      </c>
      <c r="N77" s="28">
        <f t="shared" si="23"/>
        <v>0</v>
      </c>
      <c r="O77" s="28">
        <f t="shared" si="23"/>
        <v>0</v>
      </c>
      <c r="P77" s="28">
        <f t="shared" si="23"/>
        <v>0</v>
      </c>
      <c r="Q77" s="28">
        <f t="shared" si="23"/>
        <v>0</v>
      </c>
      <c r="R77" s="28">
        <f t="shared" si="23"/>
        <v>0</v>
      </c>
      <c r="S77" s="28">
        <f t="shared" si="23"/>
        <v>0</v>
      </c>
      <c r="T77" s="28">
        <f t="shared" si="23"/>
        <v>0</v>
      </c>
      <c r="U77" s="28">
        <f t="shared" si="23"/>
        <v>0</v>
      </c>
      <c r="V77" s="28">
        <f t="shared" si="23"/>
        <v>0</v>
      </c>
      <c r="W77" s="28">
        <f t="shared" si="23"/>
        <v>0</v>
      </c>
      <c r="X77" s="28">
        <f t="shared" si="23"/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f t="shared" si="23"/>
        <v>0</v>
      </c>
      <c r="AE77" s="28">
        <f t="shared" si="23"/>
        <v>0</v>
      </c>
      <c r="AF77" s="28">
        <f t="shared" si="23"/>
        <v>0</v>
      </c>
      <c r="AG77" s="28">
        <f t="shared" si="23"/>
        <v>0</v>
      </c>
      <c r="AH77" s="28">
        <f t="shared" si="23"/>
        <v>0</v>
      </c>
    </row>
    <row r="78" spans="1:34" ht="78.75">
      <c r="A78" s="25" t="s">
        <v>124</v>
      </c>
      <c r="B78" s="35" t="s">
        <v>133</v>
      </c>
      <c r="C78" s="27" t="s">
        <v>134</v>
      </c>
      <c r="D78" s="28"/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</row>
    <row r="79" spans="1:34" ht="63">
      <c r="A79" s="21" t="s">
        <v>135</v>
      </c>
      <c r="B79" s="36" t="s">
        <v>136</v>
      </c>
      <c r="C79" s="23" t="s">
        <v>47</v>
      </c>
      <c r="D79" s="24"/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</row>
    <row r="80" spans="1:34" ht="47.25">
      <c r="A80" s="16" t="s">
        <v>137</v>
      </c>
      <c r="B80" s="38" t="s">
        <v>138</v>
      </c>
      <c r="C80" s="18" t="s">
        <v>47</v>
      </c>
      <c r="D80" s="39"/>
      <c r="E80" s="39">
        <f t="shared" ref="E80:AH80" si="24">E81+E82</f>
        <v>0</v>
      </c>
      <c r="F80" s="39">
        <f t="shared" si="24"/>
        <v>0</v>
      </c>
      <c r="G80" s="39">
        <f t="shared" si="24"/>
        <v>0</v>
      </c>
      <c r="H80" s="39">
        <f t="shared" si="24"/>
        <v>0</v>
      </c>
      <c r="I80" s="39">
        <f t="shared" si="24"/>
        <v>0</v>
      </c>
      <c r="J80" s="39">
        <f t="shared" si="24"/>
        <v>0</v>
      </c>
      <c r="K80" s="39">
        <f t="shared" si="24"/>
        <v>0</v>
      </c>
      <c r="L80" s="39">
        <f t="shared" si="24"/>
        <v>0</v>
      </c>
      <c r="M80" s="39">
        <f t="shared" si="24"/>
        <v>0</v>
      </c>
      <c r="N80" s="39">
        <f t="shared" si="24"/>
        <v>0</v>
      </c>
      <c r="O80" s="39">
        <f t="shared" si="24"/>
        <v>0</v>
      </c>
      <c r="P80" s="39">
        <f t="shared" si="24"/>
        <v>0</v>
      </c>
      <c r="Q80" s="39">
        <f t="shared" si="24"/>
        <v>0</v>
      </c>
      <c r="R80" s="39">
        <f t="shared" si="24"/>
        <v>0</v>
      </c>
      <c r="S80" s="39">
        <f t="shared" si="24"/>
        <v>0</v>
      </c>
      <c r="T80" s="39">
        <f t="shared" si="24"/>
        <v>0</v>
      </c>
      <c r="U80" s="39">
        <f t="shared" si="24"/>
        <v>0</v>
      </c>
      <c r="V80" s="39">
        <f t="shared" si="24"/>
        <v>0</v>
      </c>
      <c r="W80" s="39">
        <f t="shared" si="24"/>
        <v>0</v>
      </c>
      <c r="X80" s="39">
        <f t="shared" si="24"/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f t="shared" si="24"/>
        <v>0</v>
      </c>
      <c r="AE80" s="39">
        <f t="shared" si="24"/>
        <v>0</v>
      </c>
      <c r="AF80" s="39">
        <f t="shared" si="24"/>
        <v>0</v>
      </c>
      <c r="AG80" s="39">
        <f t="shared" si="24"/>
        <v>0</v>
      </c>
      <c r="AH80" s="39">
        <f t="shared" si="24"/>
        <v>0</v>
      </c>
    </row>
    <row r="81" spans="1:34" ht="63">
      <c r="A81" s="16" t="s">
        <v>139</v>
      </c>
      <c r="B81" s="17" t="s">
        <v>140</v>
      </c>
      <c r="C81" s="18" t="s">
        <v>47</v>
      </c>
      <c r="D81" s="39"/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</row>
    <row r="82" spans="1:34" ht="47.25">
      <c r="A82" s="21" t="s">
        <v>141</v>
      </c>
      <c r="B82" s="22" t="s">
        <v>142</v>
      </c>
      <c r="C82" s="23" t="s">
        <v>47</v>
      </c>
      <c r="D82" s="24"/>
      <c r="E82" s="24">
        <f>E83</f>
        <v>0</v>
      </c>
      <c r="F82" s="24">
        <f t="shared" ref="F82:AH82" si="25">F83</f>
        <v>0</v>
      </c>
      <c r="G82" s="24">
        <f t="shared" si="25"/>
        <v>0</v>
      </c>
      <c r="H82" s="24">
        <f t="shared" si="25"/>
        <v>0</v>
      </c>
      <c r="I82" s="24">
        <f t="shared" si="25"/>
        <v>0</v>
      </c>
      <c r="J82" s="24">
        <f t="shared" si="25"/>
        <v>0</v>
      </c>
      <c r="K82" s="24">
        <f t="shared" si="25"/>
        <v>0</v>
      </c>
      <c r="L82" s="24">
        <f t="shared" si="25"/>
        <v>0</v>
      </c>
      <c r="M82" s="24">
        <f t="shared" si="25"/>
        <v>0</v>
      </c>
      <c r="N82" s="24">
        <f t="shared" si="25"/>
        <v>0</v>
      </c>
      <c r="O82" s="24">
        <f t="shared" si="25"/>
        <v>0</v>
      </c>
      <c r="P82" s="24">
        <f t="shared" si="25"/>
        <v>0</v>
      </c>
      <c r="Q82" s="24">
        <f t="shared" si="25"/>
        <v>0</v>
      </c>
      <c r="R82" s="24">
        <f t="shared" si="25"/>
        <v>0</v>
      </c>
      <c r="S82" s="24">
        <f t="shared" si="25"/>
        <v>0</v>
      </c>
      <c r="T82" s="24">
        <f t="shared" si="25"/>
        <v>0</v>
      </c>
      <c r="U82" s="24">
        <f t="shared" si="25"/>
        <v>0</v>
      </c>
      <c r="V82" s="24">
        <f t="shared" si="25"/>
        <v>0</v>
      </c>
      <c r="W82" s="24">
        <f t="shared" si="25"/>
        <v>0</v>
      </c>
      <c r="X82" s="24">
        <f t="shared" si="25"/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f t="shared" si="25"/>
        <v>0</v>
      </c>
      <c r="AE82" s="24">
        <f t="shared" si="25"/>
        <v>0</v>
      </c>
      <c r="AF82" s="24">
        <f t="shared" si="25"/>
        <v>0</v>
      </c>
      <c r="AG82" s="24">
        <f t="shared" si="25"/>
        <v>0</v>
      </c>
      <c r="AH82" s="24">
        <f t="shared" si="25"/>
        <v>0</v>
      </c>
    </row>
    <row r="83" spans="1:34" ht="47.25">
      <c r="A83" s="16" t="s">
        <v>143</v>
      </c>
      <c r="B83" s="17" t="s">
        <v>144</v>
      </c>
      <c r="C83" s="18" t="s">
        <v>47</v>
      </c>
      <c r="D83" s="39"/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</row>
    <row r="84" spans="1:34" ht="47.25">
      <c r="A84" s="16" t="s">
        <v>145</v>
      </c>
      <c r="B84" s="17" t="s">
        <v>146</v>
      </c>
      <c r="C84" s="18" t="s">
        <v>47</v>
      </c>
      <c r="D84" s="39"/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</row>
    <row r="85" spans="1:34" ht="47.25">
      <c r="A85" s="25" t="s">
        <v>145</v>
      </c>
      <c r="B85" s="26" t="s">
        <v>206</v>
      </c>
      <c r="C85" s="27" t="s">
        <v>147</v>
      </c>
      <c r="D85" s="28"/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</row>
    <row r="86" spans="1:34" ht="47.25">
      <c r="A86" s="16" t="s">
        <v>148</v>
      </c>
      <c r="B86" s="17" t="s">
        <v>149</v>
      </c>
      <c r="C86" s="18" t="s">
        <v>47</v>
      </c>
      <c r="D86" s="39"/>
      <c r="E86" s="39">
        <f t="shared" ref="E86:AH86" si="26">E87+E88+E90+E91</f>
        <v>0</v>
      </c>
      <c r="F86" s="39">
        <f t="shared" si="26"/>
        <v>0</v>
      </c>
      <c r="G86" s="39">
        <f t="shared" si="26"/>
        <v>0</v>
      </c>
      <c r="H86" s="39">
        <f t="shared" si="26"/>
        <v>0</v>
      </c>
      <c r="I86" s="39">
        <f t="shared" si="26"/>
        <v>0</v>
      </c>
      <c r="J86" s="39">
        <f t="shared" si="26"/>
        <v>0</v>
      </c>
      <c r="K86" s="39">
        <f t="shared" si="26"/>
        <v>0</v>
      </c>
      <c r="L86" s="39">
        <f t="shared" si="26"/>
        <v>0</v>
      </c>
      <c r="M86" s="39">
        <f t="shared" si="26"/>
        <v>0</v>
      </c>
      <c r="N86" s="39">
        <f t="shared" si="26"/>
        <v>0</v>
      </c>
      <c r="O86" s="39">
        <f t="shared" si="26"/>
        <v>0</v>
      </c>
      <c r="P86" s="39">
        <f t="shared" si="26"/>
        <v>0</v>
      </c>
      <c r="Q86" s="39">
        <f t="shared" si="26"/>
        <v>0</v>
      </c>
      <c r="R86" s="39">
        <f t="shared" si="26"/>
        <v>0</v>
      </c>
      <c r="S86" s="39">
        <f t="shared" si="26"/>
        <v>0</v>
      </c>
      <c r="T86" s="39">
        <f t="shared" si="26"/>
        <v>0</v>
      </c>
      <c r="U86" s="39">
        <f t="shared" si="26"/>
        <v>0</v>
      </c>
      <c r="V86" s="39">
        <f t="shared" si="26"/>
        <v>0</v>
      </c>
      <c r="W86" s="39">
        <f t="shared" si="26"/>
        <v>0</v>
      </c>
      <c r="X86" s="39">
        <f t="shared" si="26"/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f t="shared" si="26"/>
        <v>0</v>
      </c>
      <c r="AE86" s="39">
        <f t="shared" si="26"/>
        <v>0</v>
      </c>
      <c r="AF86" s="39">
        <f t="shared" si="26"/>
        <v>0</v>
      </c>
      <c r="AG86" s="39">
        <f t="shared" si="26"/>
        <v>0</v>
      </c>
      <c r="AH86" s="39">
        <f t="shared" si="26"/>
        <v>0</v>
      </c>
    </row>
    <row r="87" spans="1:34" ht="47.25">
      <c r="A87" s="16" t="s">
        <v>150</v>
      </c>
      <c r="B87" s="17" t="s">
        <v>151</v>
      </c>
      <c r="C87" s="18" t="s">
        <v>47</v>
      </c>
      <c r="D87" s="39"/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</row>
    <row r="88" spans="1:34" ht="63">
      <c r="A88" s="16" t="s">
        <v>152</v>
      </c>
      <c r="B88" s="17" t="s">
        <v>153</v>
      </c>
      <c r="C88" s="18" t="s">
        <v>47</v>
      </c>
      <c r="D88" s="39"/>
      <c r="E88" s="39">
        <f t="shared" ref="E88:X88" si="27">BN88</f>
        <v>0</v>
      </c>
      <c r="F88" s="39">
        <f t="shared" si="27"/>
        <v>0</v>
      </c>
      <c r="G88" s="39">
        <f t="shared" si="27"/>
        <v>0</v>
      </c>
      <c r="H88" s="39">
        <f t="shared" si="27"/>
        <v>0</v>
      </c>
      <c r="I88" s="39">
        <f t="shared" si="27"/>
        <v>0</v>
      </c>
      <c r="J88" s="39">
        <f t="shared" si="27"/>
        <v>0</v>
      </c>
      <c r="K88" s="39">
        <f t="shared" si="27"/>
        <v>0</v>
      </c>
      <c r="L88" s="39">
        <f t="shared" si="27"/>
        <v>0</v>
      </c>
      <c r="M88" s="39">
        <f t="shared" si="27"/>
        <v>0</v>
      </c>
      <c r="N88" s="39">
        <f t="shared" si="27"/>
        <v>0</v>
      </c>
      <c r="O88" s="39">
        <f t="shared" si="27"/>
        <v>0</v>
      </c>
      <c r="P88" s="39">
        <f t="shared" si="27"/>
        <v>0</v>
      </c>
      <c r="Q88" s="39">
        <f t="shared" si="27"/>
        <v>0</v>
      </c>
      <c r="R88" s="39">
        <f t="shared" si="27"/>
        <v>0</v>
      </c>
      <c r="S88" s="39">
        <f t="shared" si="27"/>
        <v>0</v>
      </c>
      <c r="T88" s="39">
        <f t="shared" si="27"/>
        <v>0</v>
      </c>
      <c r="U88" s="39">
        <f t="shared" si="27"/>
        <v>0</v>
      </c>
      <c r="V88" s="39">
        <f t="shared" si="27"/>
        <v>0</v>
      </c>
      <c r="W88" s="39">
        <f t="shared" si="27"/>
        <v>0</v>
      </c>
      <c r="X88" s="39">
        <f t="shared" si="27"/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f t="shared" ref="AD88:AH88" si="28">CH88</f>
        <v>0</v>
      </c>
      <c r="AE88" s="39">
        <f t="shared" si="28"/>
        <v>0</v>
      </c>
      <c r="AF88" s="39">
        <f t="shared" si="28"/>
        <v>0</v>
      </c>
      <c r="AG88" s="39">
        <f t="shared" si="28"/>
        <v>0</v>
      </c>
      <c r="AH88" s="39">
        <f t="shared" si="28"/>
        <v>0</v>
      </c>
    </row>
    <row r="89" spans="1:34" ht="78.75">
      <c r="A89" s="25" t="s">
        <v>152</v>
      </c>
      <c r="B89" s="26" t="s">
        <v>207</v>
      </c>
      <c r="C89" s="27" t="s">
        <v>154</v>
      </c>
      <c r="D89" s="28"/>
      <c r="E89" s="28">
        <f t="shared" ref="E89" si="29">BN89</f>
        <v>0</v>
      </c>
      <c r="F89" s="28">
        <f t="shared" ref="F89" si="30">BO89</f>
        <v>0</v>
      </c>
      <c r="G89" s="28">
        <f t="shared" ref="G89" si="31">BP89</f>
        <v>0</v>
      </c>
      <c r="H89" s="28">
        <f t="shared" ref="H89" si="32">BQ89</f>
        <v>0</v>
      </c>
      <c r="I89" s="28">
        <f t="shared" ref="I89" si="33">BR89</f>
        <v>0</v>
      </c>
      <c r="J89" s="28">
        <f t="shared" ref="J89" si="34">BS89</f>
        <v>0</v>
      </c>
      <c r="K89" s="28">
        <f t="shared" ref="K89" si="35">BT89</f>
        <v>0</v>
      </c>
      <c r="L89" s="28">
        <f t="shared" ref="L89" si="36">BU89</f>
        <v>0</v>
      </c>
      <c r="M89" s="28">
        <f t="shared" ref="M89" si="37">BV89</f>
        <v>0</v>
      </c>
      <c r="N89" s="28">
        <f t="shared" ref="N89" si="38">BW89</f>
        <v>0</v>
      </c>
      <c r="O89" s="28">
        <f t="shared" ref="O89" si="39">BX89</f>
        <v>0</v>
      </c>
      <c r="P89" s="28">
        <f t="shared" ref="P89" si="40">BY89</f>
        <v>0</v>
      </c>
      <c r="Q89" s="28">
        <f t="shared" ref="Q89" si="41">BZ89</f>
        <v>0</v>
      </c>
      <c r="R89" s="28">
        <f t="shared" ref="R89" si="42">CA89</f>
        <v>0</v>
      </c>
      <c r="S89" s="28">
        <f t="shared" ref="S89" si="43">CB89</f>
        <v>0</v>
      </c>
      <c r="T89" s="28">
        <f t="shared" ref="T89" si="44">CC89</f>
        <v>0</v>
      </c>
      <c r="U89" s="28">
        <f t="shared" ref="U89" si="45">CD89</f>
        <v>0</v>
      </c>
      <c r="V89" s="28">
        <f t="shared" ref="V89" si="46">CE89</f>
        <v>0</v>
      </c>
      <c r="W89" s="28">
        <f t="shared" ref="W89" si="47">CF89</f>
        <v>0</v>
      </c>
      <c r="X89" s="28">
        <f t="shared" ref="X89" si="48">CG89</f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f t="shared" ref="AD89" si="49">CH89</f>
        <v>0</v>
      </c>
      <c r="AE89" s="28">
        <f t="shared" ref="AE89" si="50">CI89</f>
        <v>0</v>
      </c>
      <c r="AF89" s="28">
        <f t="shared" ref="AF89" si="51">CJ89</f>
        <v>0</v>
      </c>
      <c r="AG89" s="28">
        <f t="shared" ref="AG89" si="52">CK89</f>
        <v>0</v>
      </c>
      <c r="AH89" s="28">
        <f t="shared" ref="AH89" si="53">CL89</f>
        <v>0</v>
      </c>
    </row>
    <row r="90" spans="1:34" ht="94.5">
      <c r="A90" s="46" t="s">
        <v>155</v>
      </c>
      <c r="B90" s="48" t="s">
        <v>190</v>
      </c>
      <c r="C90" s="43" t="s">
        <v>156</v>
      </c>
      <c r="D90" s="53"/>
      <c r="E90" s="53">
        <f t="shared" ref="E90:X90" si="54">AL90</f>
        <v>0</v>
      </c>
      <c r="F90" s="53">
        <f t="shared" si="54"/>
        <v>0</v>
      </c>
      <c r="G90" s="53">
        <f t="shared" si="54"/>
        <v>0</v>
      </c>
      <c r="H90" s="53">
        <f t="shared" si="54"/>
        <v>0</v>
      </c>
      <c r="I90" s="53">
        <f t="shared" si="54"/>
        <v>0</v>
      </c>
      <c r="J90" s="53">
        <f t="shared" si="54"/>
        <v>0</v>
      </c>
      <c r="K90" s="53">
        <f t="shared" si="54"/>
        <v>0</v>
      </c>
      <c r="L90" s="53">
        <f t="shared" si="54"/>
        <v>0</v>
      </c>
      <c r="M90" s="53">
        <f t="shared" si="54"/>
        <v>0</v>
      </c>
      <c r="N90" s="53">
        <f t="shared" si="54"/>
        <v>0</v>
      </c>
      <c r="O90" s="53">
        <f t="shared" si="54"/>
        <v>0</v>
      </c>
      <c r="P90" s="53">
        <f t="shared" si="54"/>
        <v>0</v>
      </c>
      <c r="Q90" s="53">
        <f t="shared" si="54"/>
        <v>0</v>
      </c>
      <c r="R90" s="53">
        <f t="shared" si="54"/>
        <v>0</v>
      </c>
      <c r="S90" s="53">
        <f t="shared" si="54"/>
        <v>0</v>
      </c>
      <c r="T90" s="53">
        <f t="shared" si="54"/>
        <v>0</v>
      </c>
      <c r="U90" s="53">
        <f t="shared" si="54"/>
        <v>0</v>
      </c>
      <c r="V90" s="53">
        <f t="shared" si="54"/>
        <v>0</v>
      </c>
      <c r="W90" s="53">
        <f t="shared" si="54"/>
        <v>0</v>
      </c>
      <c r="X90" s="53">
        <f t="shared" si="54"/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f t="shared" ref="AD90:AH90" si="55">BF90</f>
        <v>0</v>
      </c>
      <c r="AE90" s="53">
        <f t="shared" si="55"/>
        <v>0</v>
      </c>
      <c r="AF90" s="53">
        <f t="shared" si="55"/>
        <v>0</v>
      </c>
      <c r="AG90" s="53">
        <f t="shared" si="55"/>
        <v>0</v>
      </c>
      <c r="AH90" s="53">
        <f t="shared" si="55"/>
        <v>0</v>
      </c>
    </row>
    <row r="91" spans="1:34" ht="94.5">
      <c r="A91" s="46" t="s">
        <v>155</v>
      </c>
      <c r="B91" s="48" t="s">
        <v>190</v>
      </c>
      <c r="C91" s="43" t="s">
        <v>70</v>
      </c>
      <c r="D91" s="53"/>
      <c r="E91" s="53">
        <f t="shared" ref="E91:AH91" si="56">S91</f>
        <v>0</v>
      </c>
      <c r="F91" s="53">
        <f t="shared" si="56"/>
        <v>0</v>
      </c>
      <c r="G91" s="53">
        <f t="shared" si="56"/>
        <v>0</v>
      </c>
      <c r="H91" s="53">
        <f t="shared" si="56"/>
        <v>0</v>
      </c>
      <c r="I91" s="53">
        <f t="shared" si="56"/>
        <v>0</v>
      </c>
      <c r="J91" s="53">
        <f t="shared" si="56"/>
        <v>0</v>
      </c>
      <c r="K91" s="53">
        <f t="shared" ref="K91:X91" si="57">AD91</f>
        <v>0</v>
      </c>
      <c r="L91" s="53">
        <f t="shared" si="57"/>
        <v>0</v>
      </c>
      <c r="M91" s="53">
        <f t="shared" si="57"/>
        <v>0</v>
      </c>
      <c r="N91" s="53">
        <f t="shared" si="57"/>
        <v>0</v>
      </c>
      <c r="O91" s="53">
        <f t="shared" si="57"/>
        <v>0</v>
      </c>
      <c r="P91" s="53">
        <f t="shared" si="57"/>
        <v>0</v>
      </c>
      <c r="Q91" s="53">
        <f t="shared" si="57"/>
        <v>0</v>
      </c>
      <c r="R91" s="53">
        <f t="shared" si="57"/>
        <v>0</v>
      </c>
      <c r="S91" s="53">
        <f t="shared" si="57"/>
        <v>0</v>
      </c>
      <c r="T91" s="53">
        <f t="shared" si="57"/>
        <v>0</v>
      </c>
      <c r="U91" s="53">
        <f t="shared" si="57"/>
        <v>0</v>
      </c>
      <c r="V91" s="53">
        <f t="shared" si="57"/>
        <v>0</v>
      </c>
      <c r="W91" s="53">
        <f t="shared" si="57"/>
        <v>0</v>
      </c>
      <c r="X91" s="53">
        <f t="shared" si="57"/>
        <v>0</v>
      </c>
      <c r="Y91" s="53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f t="shared" si="56"/>
        <v>0</v>
      </c>
      <c r="AE91" s="53">
        <f t="shared" si="56"/>
        <v>0</v>
      </c>
      <c r="AF91" s="53">
        <f t="shared" si="56"/>
        <v>0</v>
      </c>
      <c r="AG91" s="53">
        <f t="shared" si="56"/>
        <v>0</v>
      </c>
      <c r="AH91" s="53">
        <f t="shared" si="56"/>
        <v>0</v>
      </c>
    </row>
    <row r="92" spans="1:34" ht="78.75">
      <c r="A92" s="25" t="s">
        <v>155</v>
      </c>
      <c r="B92" s="26" t="s">
        <v>208</v>
      </c>
      <c r="C92" s="27" t="s">
        <v>157</v>
      </c>
      <c r="D92" s="28"/>
      <c r="E92" s="28">
        <f>E93</f>
        <v>0</v>
      </c>
      <c r="F92" s="28">
        <f t="shared" ref="F92:AH92" si="58">F93</f>
        <v>0</v>
      </c>
      <c r="G92" s="28">
        <f t="shared" si="58"/>
        <v>0</v>
      </c>
      <c r="H92" s="28">
        <f t="shared" si="58"/>
        <v>0</v>
      </c>
      <c r="I92" s="28">
        <f t="shared" si="58"/>
        <v>0</v>
      </c>
      <c r="J92" s="28">
        <f t="shared" si="58"/>
        <v>0</v>
      </c>
      <c r="K92" s="28">
        <f t="shared" si="58"/>
        <v>0</v>
      </c>
      <c r="L92" s="28">
        <f t="shared" si="58"/>
        <v>0</v>
      </c>
      <c r="M92" s="28">
        <f t="shared" si="58"/>
        <v>0</v>
      </c>
      <c r="N92" s="28">
        <f t="shared" si="58"/>
        <v>0</v>
      </c>
      <c r="O92" s="28">
        <f t="shared" si="58"/>
        <v>0</v>
      </c>
      <c r="P92" s="28">
        <f t="shared" si="58"/>
        <v>0</v>
      </c>
      <c r="Q92" s="28">
        <f t="shared" si="58"/>
        <v>0</v>
      </c>
      <c r="R92" s="28">
        <f t="shared" si="58"/>
        <v>0</v>
      </c>
      <c r="S92" s="28">
        <f t="shared" si="58"/>
        <v>0</v>
      </c>
      <c r="T92" s="28">
        <f t="shared" si="58"/>
        <v>0</v>
      </c>
      <c r="U92" s="28">
        <f t="shared" si="58"/>
        <v>0</v>
      </c>
      <c r="V92" s="28">
        <f t="shared" si="58"/>
        <v>0</v>
      </c>
      <c r="W92" s="28">
        <f t="shared" si="58"/>
        <v>0</v>
      </c>
      <c r="X92" s="28">
        <f t="shared" si="58"/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f t="shared" si="58"/>
        <v>0</v>
      </c>
      <c r="AE92" s="28">
        <f t="shared" si="58"/>
        <v>0</v>
      </c>
      <c r="AF92" s="28">
        <f t="shared" si="58"/>
        <v>0</v>
      </c>
      <c r="AG92" s="28">
        <f t="shared" si="58"/>
        <v>0</v>
      </c>
      <c r="AH92" s="28">
        <f t="shared" si="58"/>
        <v>0</v>
      </c>
    </row>
    <row r="93" spans="1:34" ht="69.75" customHeight="1">
      <c r="A93" s="25" t="s">
        <v>155</v>
      </c>
      <c r="B93" s="26" t="s">
        <v>209</v>
      </c>
      <c r="C93" s="27" t="s">
        <v>158</v>
      </c>
      <c r="D93" s="28"/>
      <c r="E93" s="28">
        <f t="shared" ref="E93:X93" si="59">AZ93</f>
        <v>0</v>
      </c>
      <c r="F93" s="28">
        <f t="shared" si="59"/>
        <v>0</v>
      </c>
      <c r="G93" s="28">
        <f t="shared" si="59"/>
        <v>0</v>
      </c>
      <c r="H93" s="28">
        <f t="shared" si="59"/>
        <v>0</v>
      </c>
      <c r="I93" s="28">
        <f t="shared" si="59"/>
        <v>0</v>
      </c>
      <c r="J93" s="28">
        <f t="shared" si="59"/>
        <v>0</v>
      </c>
      <c r="K93" s="28">
        <f t="shared" si="59"/>
        <v>0</v>
      </c>
      <c r="L93" s="28">
        <f t="shared" si="59"/>
        <v>0</v>
      </c>
      <c r="M93" s="28">
        <f t="shared" si="59"/>
        <v>0</v>
      </c>
      <c r="N93" s="28">
        <f t="shared" si="59"/>
        <v>0</v>
      </c>
      <c r="O93" s="28">
        <f t="shared" si="59"/>
        <v>0</v>
      </c>
      <c r="P93" s="28">
        <f t="shared" si="59"/>
        <v>0</v>
      </c>
      <c r="Q93" s="28">
        <f t="shared" si="59"/>
        <v>0</v>
      </c>
      <c r="R93" s="28">
        <f t="shared" si="59"/>
        <v>0</v>
      </c>
      <c r="S93" s="28">
        <f t="shared" si="59"/>
        <v>0</v>
      </c>
      <c r="T93" s="28">
        <f t="shared" si="59"/>
        <v>0</v>
      </c>
      <c r="U93" s="28">
        <f t="shared" si="59"/>
        <v>0</v>
      </c>
      <c r="V93" s="28">
        <f t="shared" si="59"/>
        <v>0</v>
      </c>
      <c r="W93" s="28">
        <f t="shared" si="59"/>
        <v>0</v>
      </c>
      <c r="X93" s="28">
        <f t="shared" si="59"/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f t="shared" ref="AD93:AH93" si="60">BT93</f>
        <v>0</v>
      </c>
      <c r="AE93" s="28">
        <f t="shared" si="60"/>
        <v>0</v>
      </c>
      <c r="AF93" s="28">
        <f t="shared" si="60"/>
        <v>0</v>
      </c>
      <c r="AG93" s="28">
        <f t="shared" si="60"/>
        <v>0</v>
      </c>
      <c r="AH93" s="28">
        <f t="shared" si="60"/>
        <v>0</v>
      </c>
    </row>
    <row r="94" spans="1:34" ht="63">
      <c r="A94" s="16" t="s">
        <v>159</v>
      </c>
      <c r="B94" s="17" t="s">
        <v>160</v>
      </c>
      <c r="C94" s="18" t="s">
        <v>47</v>
      </c>
      <c r="D94" s="39"/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</row>
    <row r="95" spans="1:34" ht="63">
      <c r="A95" s="25" t="s">
        <v>161</v>
      </c>
      <c r="B95" s="26" t="s">
        <v>210</v>
      </c>
      <c r="C95" s="27" t="s">
        <v>162</v>
      </c>
      <c r="D95" s="28"/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</row>
    <row r="96" spans="1:34" ht="63">
      <c r="A96" s="16" t="s">
        <v>163</v>
      </c>
      <c r="B96" s="17" t="s">
        <v>164</v>
      </c>
      <c r="C96" s="18" t="s">
        <v>47</v>
      </c>
      <c r="D96" s="39"/>
      <c r="E96" s="39">
        <f t="shared" ref="E96:AH96" si="61">E97+E98</f>
        <v>0</v>
      </c>
      <c r="F96" s="39">
        <f t="shared" si="61"/>
        <v>0</v>
      </c>
      <c r="G96" s="39">
        <f t="shared" si="61"/>
        <v>0</v>
      </c>
      <c r="H96" s="39">
        <f t="shared" si="61"/>
        <v>0</v>
      </c>
      <c r="I96" s="39">
        <f t="shared" si="61"/>
        <v>0</v>
      </c>
      <c r="J96" s="39">
        <f t="shared" si="61"/>
        <v>0</v>
      </c>
      <c r="K96" s="39">
        <f t="shared" si="61"/>
        <v>0</v>
      </c>
      <c r="L96" s="39">
        <f t="shared" si="61"/>
        <v>0</v>
      </c>
      <c r="M96" s="39">
        <f t="shared" si="61"/>
        <v>0</v>
      </c>
      <c r="N96" s="39">
        <f t="shared" si="61"/>
        <v>0</v>
      </c>
      <c r="O96" s="39">
        <f t="shared" si="61"/>
        <v>0</v>
      </c>
      <c r="P96" s="39">
        <f t="shared" si="61"/>
        <v>0</v>
      </c>
      <c r="Q96" s="39">
        <f t="shared" si="61"/>
        <v>0</v>
      </c>
      <c r="R96" s="39">
        <f t="shared" si="61"/>
        <v>0</v>
      </c>
      <c r="S96" s="39">
        <f t="shared" si="61"/>
        <v>0</v>
      </c>
      <c r="T96" s="39">
        <f t="shared" si="61"/>
        <v>0</v>
      </c>
      <c r="U96" s="39">
        <f t="shared" si="61"/>
        <v>0</v>
      </c>
      <c r="V96" s="39">
        <f t="shared" si="61"/>
        <v>0</v>
      </c>
      <c r="W96" s="39">
        <f t="shared" si="61"/>
        <v>0</v>
      </c>
      <c r="X96" s="39">
        <f t="shared" si="61"/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f t="shared" si="61"/>
        <v>0</v>
      </c>
      <c r="AE96" s="39">
        <f t="shared" si="61"/>
        <v>0</v>
      </c>
      <c r="AF96" s="39">
        <f t="shared" si="61"/>
        <v>0</v>
      </c>
      <c r="AG96" s="39">
        <f t="shared" si="61"/>
        <v>0</v>
      </c>
      <c r="AH96" s="39">
        <f t="shared" si="61"/>
        <v>0</v>
      </c>
    </row>
    <row r="97" spans="1:34" ht="63">
      <c r="A97" s="16" t="s">
        <v>165</v>
      </c>
      <c r="B97" s="17" t="s">
        <v>166</v>
      </c>
      <c r="C97" s="18" t="s">
        <v>47</v>
      </c>
      <c r="D97" s="39"/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</v>
      </c>
    </row>
    <row r="98" spans="1:34" ht="63">
      <c r="A98" s="21" t="s">
        <v>167</v>
      </c>
      <c r="B98" s="22" t="s">
        <v>168</v>
      </c>
      <c r="C98" s="23" t="s">
        <v>47</v>
      </c>
      <c r="D98" s="24"/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</row>
    <row r="99" spans="1:34" ht="47.25">
      <c r="A99" s="16" t="s">
        <v>169</v>
      </c>
      <c r="B99" s="17" t="s">
        <v>170</v>
      </c>
      <c r="C99" s="18" t="s">
        <v>47</v>
      </c>
      <c r="D99" s="39"/>
      <c r="E99" s="39">
        <f t="shared" ref="E99:AH99" si="62">E100+E101</f>
        <v>0</v>
      </c>
      <c r="F99" s="39">
        <f t="shared" si="62"/>
        <v>0</v>
      </c>
      <c r="G99" s="39">
        <f t="shared" si="62"/>
        <v>0</v>
      </c>
      <c r="H99" s="39">
        <f t="shared" si="62"/>
        <v>0</v>
      </c>
      <c r="I99" s="39">
        <f t="shared" si="62"/>
        <v>0</v>
      </c>
      <c r="J99" s="39">
        <f t="shared" si="62"/>
        <v>0</v>
      </c>
      <c r="K99" s="39">
        <f t="shared" si="62"/>
        <v>0</v>
      </c>
      <c r="L99" s="39">
        <f t="shared" si="62"/>
        <v>0</v>
      </c>
      <c r="M99" s="39">
        <f t="shared" si="62"/>
        <v>0</v>
      </c>
      <c r="N99" s="39">
        <f t="shared" si="62"/>
        <v>0</v>
      </c>
      <c r="O99" s="39">
        <f t="shared" si="62"/>
        <v>0</v>
      </c>
      <c r="P99" s="39">
        <f t="shared" si="62"/>
        <v>0</v>
      </c>
      <c r="Q99" s="39">
        <f t="shared" si="62"/>
        <v>0</v>
      </c>
      <c r="R99" s="39">
        <f t="shared" si="62"/>
        <v>0</v>
      </c>
      <c r="S99" s="39">
        <f t="shared" si="62"/>
        <v>0</v>
      </c>
      <c r="T99" s="39">
        <f t="shared" si="62"/>
        <v>0</v>
      </c>
      <c r="U99" s="39">
        <f t="shared" si="62"/>
        <v>0</v>
      </c>
      <c r="V99" s="39">
        <f t="shared" si="62"/>
        <v>0</v>
      </c>
      <c r="W99" s="39">
        <f t="shared" si="62"/>
        <v>0</v>
      </c>
      <c r="X99" s="39">
        <f t="shared" si="62"/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f t="shared" si="62"/>
        <v>0</v>
      </c>
      <c r="AE99" s="39">
        <f t="shared" si="62"/>
        <v>0</v>
      </c>
      <c r="AF99" s="39">
        <f t="shared" si="62"/>
        <v>0</v>
      </c>
      <c r="AG99" s="39">
        <f t="shared" si="62"/>
        <v>0</v>
      </c>
      <c r="AH99" s="39">
        <f t="shared" si="62"/>
        <v>0</v>
      </c>
    </row>
    <row r="100" spans="1:34" ht="63">
      <c r="A100" s="16" t="s">
        <v>171</v>
      </c>
      <c r="B100" s="17" t="s">
        <v>172</v>
      </c>
      <c r="C100" s="18" t="s">
        <v>47</v>
      </c>
      <c r="D100" s="39"/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</row>
    <row r="101" spans="1:34" ht="94.5">
      <c r="A101" s="21" t="s">
        <v>173</v>
      </c>
      <c r="B101" s="22" t="s">
        <v>174</v>
      </c>
      <c r="C101" s="23" t="s">
        <v>47</v>
      </c>
      <c r="D101" s="24"/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</row>
    <row r="102" spans="1:34" ht="78.75">
      <c r="A102" s="16" t="s">
        <v>175</v>
      </c>
      <c r="B102" s="17" t="s">
        <v>176</v>
      </c>
      <c r="C102" s="18" t="s">
        <v>47</v>
      </c>
      <c r="D102" s="39"/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</v>
      </c>
    </row>
    <row r="103" spans="1:34" ht="78.75">
      <c r="A103" s="16" t="s">
        <v>177</v>
      </c>
      <c r="B103" s="17" t="s">
        <v>178</v>
      </c>
      <c r="C103" s="18" t="s">
        <v>47</v>
      </c>
      <c r="D103" s="39"/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</v>
      </c>
    </row>
    <row r="104" spans="1:34" ht="47.25">
      <c r="A104" s="21" t="s">
        <v>179</v>
      </c>
      <c r="B104" s="22" t="s">
        <v>180</v>
      </c>
      <c r="C104" s="23" t="s">
        <v>47</v>
      </c>
      <c r="D104" s="24"/>
      <c r="E104" s="24">
        <f t="shared" ref="E104:AH104" si="63">E105+E106</f>
        <v>0</v>
      </c>
      <c r="F104" s="24">
        <f t="shared" si="63"/>
        <v>0</v>
      </c>
      <c r="G104" s="24">
        <f t="shared" si="63"/>
        <v>0</v>
      </c>
      <c r="H104" s="24">
        <f t="shared" si="63"/>
        <v>0</v>
      </c>
      <c r="I104" s="24">
        <f t="shared" si="63"/>
        <v>0</v>
      </c>
      <c r="J104" s="24">
        <f t="shared" si="63"/>
        <v>0</v>
      </c>
      <c r="K104" s="24">
        <f t="shared" si="63"/>
        <v>0</v>
      </c>
      <c r="L104" s="24">
        <f t="shared" si="63"/>
        <v>0</v>
      </c>
      <c r="M104" s="24">
        <f t="shared" si="63"/>
        <v>0</v>
      </c>
      <c r="N104" s="24">
        <f t="shared" si="63"/>
        <v>0</v>
      </c>
      <c r="O104" s="24">
        <f t="shared" si="63"/>
        <v>0</v>
      </c>
      <c r="P104" s="24">
        <f t="shared" si="63"/>
        <v>0</v>
      </c>
      <c r="Q104" s="24">
        <f t="shared" si="63"/>
        <v>0</v>
      </c>
      <c r="R104" s="24">
        <f t="shared" si="63"/>
        <v>0</v>
      </c>
      <c r="S104" s="24">
        <f t="shared" si="63"/>
        <v>0</v>
      </c>
      <c r="T104" s="24">
        <f t="shared" si="63"/>
        <v>0</v>
      </c>
      <c r="U104" s="24">
        <f t="shared" si="63"/>
        <v>0</v>
      </c>
      <c r="V104" s="24">
        <f t="shared" si="63"/>
        <v>0</v>
      </c>
      <c r="W104" s="24">
        <f t="shared" si="63"/>
        <v>0</v>
      </c>
      <c r="X104" s="24">
        <f t="shared" si="63"/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f t="shared" si="63"/>
        <v>0</v>
      </c>
      <c r="AE104" s="24">
        <f t="shared" si="63"/>
        <v>0</v>
      </c>
      <c r="AF104" s="24">
        <f t="shared" si="63"/>
        <v>0</v>
      </c>
      <c r="AG104" s="24">
        <f t="shared" si="63"/>
        <v>0</v>
      </c>
      <c r="AH104" s="24">
        <f t="shared" si="63"/>
        <v>0</v>
      </c>
    </row>
    <row r="105" spans="1:34" ht="63">
      <c r="A105" s="21" t="s">
        <v>181</v>
      </c>
      <c r="B105" s="40" t="s">
        <v>182</v>
      </c>
      <c r="C105" s="23" t="s">
        <v>47</v>
      </c>
      <c r="D105" s="24"/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</row>
    <row r="106" spans="1:34" ht="31.5">
      <c r="A106" s="21" t="s">
        <v>183</v>
      </c>
      <c r="B106" s="40" t="s">
        <v>184</v>
      </c>
      <c r="C106" s="23" t="s">
        <v>47</v>
      </c>
      <c r="D106" s="24"/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52"/>
    </row>
    <row r="107" spans="1:34" ht="31.5">
      <c r="A107" s="49" t="s">
        <v>183</v>
      </c>
      <c r="B107" s="50" t="s">
        <v>185</v>
      </c>
      <c r="C107" s="51" t="s">
        <v>186</v>
      </c>
      <c r="D107" s="54"/>
      <c r="E107" s="53">
        <v>0</v>
      </c>
      <c r="F107" s="53">
        <v>0</v>
      </c>
      <c r="G107" s="53">
        <v>0</v>
      </c>
      <c r="H107" s="53">
        <v>0</v>
      </c>
      <c r="I107" s="53">
        <v>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3">
        <v>0</v>
      </c>
      <c r="P107" s="53">
        <v>0</v>
      </c>
      <c r="Q107" s="53">
        <v>0</v>
      </c>
      <c r="R107" s="53">
        <v>0</v>
      </c>
      <c r="S107" s="53">
        <v>0</v>
      </c>
      <c r="T107" s="53">
        <v>0</v>
      </c>
      <c r="U107" s="53">
        <v>0</v>
      </c>
      <c r="V107" s="53"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0</v>
      </c>
      <c r="AF107" s="53">
        <v>0</v>
      </c>
      <c r="AG107" s="53">
        <v>0</v>
      </c>
      <c r="AH107" s="53">
        <v>0</v>
      </c>
    </row>
  </sheetData>
  <mergeCells count="22">
    <mergeCell ref="A11:A14"/>
    <mergeCell ref="B11:B14"/>
    <mergeCell ref="C11:C14"/>
    <mergeCell ref="D11:D14"/>
    <mergeCell ref="E11:I12"/>
    <mergeCell ref="E13:I13"/>
    <mergeCell ref="A4:AH4"/>
    <mergeCell ref="A6:AH6"/>
    <mergeCell ref="A7:AH7"/>
    <mergeCell ref="A9:AH9"/>
    <mergeCell ref="A10:X10"/>
    <mergeCell ref="J13:N13"/>
    <mergeCell ref="O13:S13"/>
    <mergeCell ref="T13:X13"/>
    <mergeCell ref="AD13:AH13"/>
    <mergeCell ref="J11:AH11"/>
    <mergeCell ref="J12:N12"/>
    <mergeCell ref="O12:S12"/>
    <mergeCell ref="T12:X12"/>
    <mergeCell ref="AD12:AH12"/>
    <mergeCell ref="Y12:AC12"/>
    <mergeCell ref="Y13:AC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0" sqref="E20"/>
    </sheetView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Sw9ELX7vWw835avSVuAUtym1oUWdBzECadjvH7HKmMM=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jP6n75raF6G2kJ8NmHjwycxU86xhWaleg2vFmvGXYoizfOqp80lbJknprhtx/O0D
65CP0uu5qxWY4h9wshoQmw==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cfh4tJhwdY/5yNfDOYfdcttQO00=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fm7G3bbsm9X/wbWKAh9gTceU8zE=</DigestValue>
      </Reference>
      <Reference URI="/xl/styles.xml?ContentType=application/vnd.openxmlformats-officedocument.spreadsheetml.styles+xml">
        <DigestMethod Algorithm="http://www.w3.org/2000/09/xmldsig#sha1"/>
        <DigestValue>jLvnwOqdTx0Mz/3mP4sV2RTA31o=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u444M5zJ4XYiVPIG80J38S4ipeE=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wy7HmHFbNekphhoDdseUIVC2PF8=</DigestValue>
      </Reference>
      <Reference URI="/xl/worksheets/sheet2.xml?ContentType=application/vnd.openxmlformats-officedocument.spreadsheetml.worksheet+xml">
        <DigestMethod Algorithm="http://www.w3.org/2000/09/xmldsig#sha1"/>
        <DigestValue>9Cc5+usPsfE4HhD7RJRKSLU3bPM=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2020-02-28T09:19:22Z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2020-02-27T03:39:49Z</dcterms:modified>
</cp:coreProperties>
</file>